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bookViews>
    <workbookView xWindow="0" yWindow="0" windowWidth="28800" windowHeight="1218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HAqOp8YTUtZJI1nexCE1RwXjPk/TZFMTID4AZ4cHjBg="/>
    </ext>
  </extLst>
</workbook>
</file>

<file path=xl/calcChain.xml><?xml version="1.0" encoding="utf-8"?>
<calcChain xmlns="http://schemas.openxmlformats.org/spreadsheetml/2006/main">
  <c r="AE2" i="10" l="1"/>
  <c r="G32" i="9"/>
  <c r="K30" i="9"/>
  <c r="K32" i="9" s="1"/>
  <c r="H30" i="9"/>
  <c r="H32" i="9" s="1"/>
  <c r="G30" i="9"/>
  <c r="M27" i="9"/>
  <c r="L27" i="9"/>
  <c r="K27" i="9"/>
  <c r="J27" i="9"/>
  <c r="H27" i="9"/>
  <c r="G27" i="9"/>
  <c r="E27" i="9"/>
  <c r="M24" i="9"/>
  <c r="L24" i="9"/>
  <c r="K24" i="9"/>
  <c r="J24" i="9"/>
  <c r="H24" i="9"/>
  <c r="G24" i="9"/>
  <c r="F24" i="9"/>
  <c r="E24" i="9"/>
  <c r="M21" i="9"/>
  <c r="L21" i="9"/>
  <c r="K21" i="9"/>
  <c r="J21" i="9"/>
  <c r="H21" i="9"/>
  <c r="G21" i="9"/>
  <c r="E21" i="9"/>
  <c r="M18" i="9"/>
  <c r="L18" i="9"/>
  <c r="K18" i="9"/>
  <c r="J18" i="9"/>
  <c r="H18" i="9"/>
  <c r="G18" i="9"/>
  <c r="F18" i="9"/>
  <c r="E18" i="9"/>
  <c r="M15" i="9"/>
  <c r="L15" i="9"/>
  <c r="K15" i="9"/>
  <c r="J15" i="9"/>
  <c r="H15" i="9"/>
  <c r="G15" i="9"/>
  <c r="F15" i="9"/>
  <c r="E15" i="9"/>
  <c r="M12" i="9"/>
  <c r="L12" i="9"/>
  <c r="K12" i="9"/>
  <c r="J12" i="9"/>
  <c r="I12" i="9"/>
  <c r="H12" i="9"/>
  <c r="G12" i="9"/>
  <c r="F12" i="9"/>
  <c r="E12" i="9"/>
  <c r="M9" i="9"/>
  <c r="M30" i="9" s="1"/>
  <c r="M32" i="9" s="1"/>
  <c r="L9" i="9"/>
  <c r="L30" i="9" s="1"/>
  <c r="L32" i="9" s="1"/>
  <c r="K9" i="9"/>
  <c r="J9" i="9"/>
  <c r="J30" i="9" s="1"/>
  <c r="J32" i="9" s="1"/>
  <c r="I9" i="9"/>
  <c r="H9" i="9"/>
  <c r="G9" i="9"/>
  <c r="E9" i="9"/>
  <c r="AE69" i="8"/>
  <c r="AC69" i="8"/>
  <c r="Y69" i="8"/>
  <c r="V69" i="8"/>
  <c r="P69" i="8"/>
  <c r="M69" i="8"/>
  <c r="G69" i="8"/>
  <c r="D66" i="8"/>
  <c r="C66" i="8"/>
  <c r="B66" i="8"/>
  <c r="E66" i="8" s="1"/>
  <c r="E63" i="8"/>
  <c r="D63" i="8"/>
  <c r="C63" i="8"/>
  <c r="B63" i="8"/>
  <c r="D60" i="8"/>
  <c r="C60" i="8"/>
  <c r="B60" i="8"/>
  <c r="E60" i="8" s="1"/>
  <c r="E57" i="8"/>
  <c r="D57" i="8"/>
  <c r="C57" i="8"/>
  <c r="B57" i="8"/>
  <c r="D54" i="8"/>
  <c r="C54" i="8"/>
  <c r="B54" i="8"/>
  <c r="E54" i="8" s="1"/>
  <c r="D51" i="8"/>
  <c r="C51" i="8"/>
  <c r="B51" i="8"/>
  <c r="E51" i="8" s="1"/>
  <c r="E48" i="8"/>
  <c r="D48" i="8"/>
  <c r="C48" i="8"/>
  <c r="B48" i="8"/>
  <c r="D45" i="8"/>
  <c r="C45" i="8"/>
  <c r="B45" i="8"/>
  <c r="E45" i="8" s="1"/>
  <c r="D42" i="8"/>
  <c r="C42" i="8"/>
  <c r="B42" i="8"/>
  <c r="E42" i="8" s="1"/>
  <c r="E39" i="8"/>
  <c r="D39" i="8"/>
  <c r="C39" i="8"/>
  <c r="B39" i="8"/>
  <c r="D36" i="8"/>
  <c r="C36" i="8"/>
  <c r="D33" i="8"/>
  <c r="C33" i="8"/>
  <c r="D30" i="8"/>
  <c r="C30" i="8"/>
  <c r="K27" i="8"/>
  <c r="F27" i="9" s="1"/>
  <c r="D27" i="8"/>
  <c r="D27" i="9" s="1"/>
  <c r="C27" i="8"/>
  <c r="C27" i="9" s="1"/>
  <c r="T24" i="8"/>
  <c r="I24" i="9" s="1"/>
  <c r="K24" i="8"/>
  <c r="D24" i="8"/>
  <c r="D24" i="9" s="1"/>
  <c r="C24" i="8"/>
  <c r="C24" i="9" s="1"/>
  <c r="K21" i="8"/>
  <c r="E21" i="8"/>
  <c r="D21" i="8"/>
  <c r="D21" i="9" s="1"/>
  <c r="C21" i="8"/>
  <c r="C21" i="9" s="1"/>
  <c r="T18" i="8"/>
  <c r="I18" i="9" s="1"/>
  <c r="K18" i="8"/>
  <c r="K69" i="8" s="1"/>
  <c r="D18" i="8"/>
  <c r="D18" i="9" s="1"/>
  <c r="C18" i="8"/>
  <c r="C18" i="9" s="1"/>
  <c r="T15" i="8"/>
  <c r="E15" i="8"/>
  <c r="D15" i="8"/>
  <c r="D15" i="9" s="1"/>
  <c r="C15" i="8"/>
  <c r="C15" i="9" s="1"/>
  <c r="E12" i="8"/>
  <c r="D12" i="8"/>
  <c r="D12" i="9" s="1"/>
  <c r="C12" i="8"/>
  <c r="C12" i="9" s="1"/>
  <c r="T9" i="8"/>
  <c r="K9" i="8"/>
  <c r="F9" i="9" s="1"/>
  <c r="D9" i="8"/>
  <c r="D9" i="9" s="1"/>
  <c r="C9" i="8"/>
  <c r="C9" i="9" s="1"/>
  <c r="AD68" i="7"/>
  <c r="W68" i="7"/>
  <c r="V68" i="7"/>
  <c r="AF67" i="7"/>
  <c r="AE67" i="7"/>
  <c r="W67" i="7"/>
  <c r="AQ66" i="7"/>
  <c r="AN66" i="7"/>
  <c r="AF66" i="7"/>
  <c r="AE66" i="7"/>
  <c r="X66" i="7"/>
  <c r="W66" i="7"/>
  <c r="M66" i="7"/>
  <c r="J66" i="7"/>
  <c r="I66" i="7"/>
  <c r="H66" i="7"/>
  <c r="G66" i="7"/>
  <c r="F66" i="7"/>
  <c r="E66" i="7"/>
  <c r="D66" i="7"/>
  <c r="C66" i="7"/>
  <c r="B66" i="7"/>
  <c r="AF65" i="7"/>
  <c r="AE65" i="7"/>
  <c r="X65" i="7"/>
  <c r="W65" i="7"/>
  <c r="AF64" i="7"/>
  <c r="X64" i="7"/>
  <c r="Q64" i="7"/>
  <c r="AQ63" i="7"/>
  <c r="AN63" i="7"/>
  <c r="AG63" i="7"/>
  <c r="Y63" i="7"/>
  <c r="Q63" i="7"/>
  <c r="F63" i="8" s="1"/>
  <c r="M63" i="7"/>
  <c r="J63" i="7"/>
  <c r="I63" i="7"/>
  <c r="H63" i="7"/>
  <c r="AE68" i="7" s="1"/>
  <c r="G63" i="7"/>
  <c r="F63" i="7"/>
  <c r="E63" i="7"/>
  <c r="D63" i="7"/>
  <c r="C63" i="7"/>
  <c r="B63" i="7"/>
  <c r="AG62" i="7"/>
  <c r="AF62" i="7"/>
  <c r="Y62" i="7"/>
  <c r="X62" i="7"/>
  <c r="Q62" i="7"/>
  <c r="AG61" i="7"/>
  <c r="Z61" i="7"/>
  <c r="Y61" i="7"/>
  <c r="R61" i="7"/>
  <c r="Q61" i="7"/>
  <c r="AQ60" i="7"/>
  <c r="AN60" i="7"/>
  <c r="AH60" i="7"/>
  <c r="AG60" i="7"/>
  <c r="Z60" i="7"/>
  <c r="Y60" i="7"/>
  <c r="R60" i="7"/>
  <c r="Q60" i="7"/>
  <c r="F60" i="8" s="1"/>
  <c r="M60" i="7"/>
  <c r="J60" i="7"/>
  <c r="I60" i="7"/>
  <c r="H60" i="7"/>
  <c r="AE62" i="7" s="1"/>
  <c r="G60" i="7"/>
  <c r="F60" i="7"/>
  <c r="E60" i="7"/>
  <c r="D60" i="7"/>
  <c r="C60" i="7"/>
  <c r="B60" i="7"/>
  <c r="AG59" i="7"/>
  <c r="Z59" i="7"/>
  <c r="Y59" i="7"/>
  <c r="R59" i="7"/>
  <c r="Q59" i="7"/>
  <c r="AA58" i="7"/>
  <c r="Z58" i="7"/>
  <c r="S58" i="7"/>
  <c r="R58" i="7"/>
  <c r="AQ57" i="7"/>
  <c r="AN57" i="7"/>
  <c r="AI57" i="7"/>
  <c r="AH57" i="7"/>
  <c r="AA57" i="7"/>
  <c r="Z57" i="7"/>
  <c r="S57" i="7"/>
  <c r="R57" i="7"/>
  <c r="M57" i="7"/>
  <c r="J57" i="7"/>
  <c r="I57" i="7"/>
  <c r="H57" i="7"/>
  <c r="AF59" i="7" s="1"/>
  <c r="G57" i="7"/>
  <c r="F57" i="7"/>
  <c r="E57" i="7"/>
  <c r="D57" i="7"/>
  <c r="C57" i="7"/>
  <c r="B57" i="7"/>
  <c r="AG56" i="7"/>
  <c r="AF56" i="7"/>
  <c r="AD56" i="7"/>
  <c r="AA56" i="7"/>
  <c r="Z56" i="7"/>
  <c r="Y56" i="7"/>
  <c r="X56" i="7"/>
  <c r="V56" i="7"/>
  <c r="S56" i="7"/>
  <c r="R56" i="7"/>
  <c r="Q56" i="7"/>
  <c r="AG55" i="7"/>
  <c r="AE55" i="7"/>
  <c r="AB55" i="7"/>
  <c r="AA55" i="7"/>
  <c r="Z55" i="7"/>
  <c r="Y55" i="7"/>
  <c r="W55" i="7"/>
  <c r="T55" i="7"/>
  <c r="S55" i="7"/>
  <c r="R55" i="7"/>
  <c r="Q55" i="7"/>
  <c r="AQ54" i="7"/>
  <c r="AN54" i="7"/>
  <c r="AJ54" i="7"/>
  <c r="AI54" i="7"/>
  <c r="AH54" i="7"/>
  <c r="AG54" i="7"/>
  <c r="AE54" i="7"/>
  <c r="AD54" i="7"/>
  <c r="AB54" i="7"/>
  <c r="AA54" i="7"/>
  <c r="Z54" i="7"/>
  <c r="Y54" i="7"/>
  <c r="W54" i="7"/>
  <c r="V54" i="7"/>
  <c r="T54" i="7"/>
  <c r="S54" i="7"/>
  <c r="R54" i="7"/>
  <c r="Q54" i="7"/>
  <c r="F54" i="8" s="1"/>
  <c r="M54" i="7"/>
  <c r="J54" i="7"/>
  <c r="I54" i="7"/>
  <c r="H54" i="7"/>
  <c r="AE56" i="7" s="1"/>
  <c r="G54" i="7"/>
  <c r="F54" i="7"/>
  <c r="E54" i="7"/>
  <c r="D54" i="7"/>
  <c r="C54" i="7"/>
  <c r="B54" i="7"/>
  <c r="AB53" i="7"/>
  <c r="AA53" i="7"/>
  <c r="T53" i="7"/>
  <c r="S53" i="7"/>
  <c r="AC52" i="7"/>
  <c r="AB52" i="7"/>
  <c r="U52" i="7"/>
  <c r="T52" i="7"/>
  <c r="AQ51" i="7"/>
  <c r="AN51" i="7"/>
  <c r="AK51" i="7"/>
  <c r="AJ51" i="7"/>
  <c r="AC51" i="7"/>
  <c r="AB51" i="7"/>
  <c r="U51" i="7"/>
  <c r="T51" i="7"/>
  <c r="M51" i="7"/>
  <c r="J51" i="7"/>
  <c r="I51" i="7"/>
  <c r="H51" i="7"/>
  <c r="Z53" i="7" s="1"/>
  <c r="G51" i="7"/>
  <c r="F51" i="7"/>
  <c r="E51" i="7"/>
  <c r="D51" i="7"/>
  <c r="C51" i="7"/>
  <c r="B51" i="7"/>
  <c r="AC50" i="7"/>
  <c r="AB50" i="7"/>
  <c r="Z50" i="7"/>
  <c r="X50" i="7"/>
  <c r="U50" i="7"/>
  <c r="T50" i="7"/>
  <c r="R50" i="7"/>
  <c r="AG49" i="7"/>
  <c r="AD49" i="7"/>
  <c r="AC49" i="7"/>
  <c r="AB49" i="7"/>
  <c r="AA49" i="7"/>
  <c r="Y49" i="7"/>
  <c r="V49" i="7"/>
  <c r="U49" i="7"/>
  <c r="T49" i="7"/>
  <c r="S49" i="7"/>
  <c r="Q49" i="7"/>
  <c r="AQ48" i="7"/>
  <c r="AN48" i="7"/>
  <c r="AK48" i="7"/>
  <c r="AJ48" i="7"/>
  <c r="AI48" i="7"/>
  <c r="AG48" i="7"/>
  <c r="AD48" i="7"/>
  <c r="AC48" i="7"/>
  <c r="AB48" i="7"/>
  <c r="AA48" i="7"/>
  <c r="Y48" i="7"/>
  <c r="V48" i="7"/>
  <c r="U48" i="7"/>
  <c r="T48" i="7"/>
  <c r="S48" i="7"/>
  <c r="Q48" i="7"/>
  <c r="F48" i="8" s="1"/>
  <c r="M48" i="7"/>
  <c r="J48" i="7"/>
  <c r="I48" i="7"/>
  <c r="H48" i="7"/>
  <c r="AA50" i="7" s="1"/>
  <c r="G48" i="7"/>
  <c r="F48" i="7"/>
  <c r="E48" i="7"/>
  <c r="D48" i="7"/>
  <c r="C48" i="7"/>
  <c r="B48" i="7"/>
  <c r="AG47" i="7"/>
  <c r="AF47" i="7"/>
  <c r="AD47" i="7"/>
  <c r="AC47" i="7"/>
  <c r="AB47" i="7"/>
  <c r="AA47" i="7"/>
  <c r="Y47" i="7"/>
  <c r="X47" i="7"/>
  <c r="V47" i="7"/>
  <c r="U47" i="7"/>
  <c r="T47" i="7"/>
  <c r="S47" i="7"/>
  <c r="Q47" i="7"/>
  <c r="AG46" i="7"/>
  <c r="AE46" i="7"/>
  <c r="AD46" i="7"/>
  <c r="AC46" i="7"/>
  <c r="AB46" i="7"/>
  <c r="Z46" i="7"/>
  <c r="Y46" i="7"/>
  <c r="W46" i="7"/>
  <c r="V46" i="7"/>
  <c r="U46" i="7"/>
  <c r="T46" i="7"/>
  <c r="R46" i="7"/>
  <c r="Q46" i="7"/>
  <c r="AQ45" i="7"/>
  <c r="AN45" i="7"/>
  <c r="AK45" i="7"/>
  <c r="AJ45" i="7"/>
  <c r="AH45" i="7"/>
  <c r="AL45" i="7" s="1"/>
  <c r="AG45" i="7"/>
  <c r="AE45" i="7"/>
  <c r="AD45" i="7"/>
  <c r="AC45" i="7"/>
  <c r="AB45" i="7"/>
  <c r="Z45" i="7"/>
  <c r="Y45" i="7"/>
  <c r="W45" i="7"/>
  <c r="V45" i="7"/>
  <c r="U45" i="7"/>
  <c r="T45" i="7"/>
  <c r="R45" i="7"/>
  <c r="Q45" i="7"/>
  <c r="F45" i="8" s="1"/>
  <c r="M45" i="7"/>
  <c r="J45" i="7"/>
  <c r="I45" i="7"/>
  <c r="H45" i="7"/>
  <c r="Z47" i="7" s="1"/>
  <c r="G45" i="7"/>
  <c r="F45" i="7"/>
  <c r="E45" i="7"/>
  <c r="D45" i="7"/>
  <c r="C45" i="7"/>
  <c r="B45" i="7"/>
  <c r="AC44" i="7"/>
  <c r="AB44" i="7"/>
  <c r="Z44" i="7"/>
  <c r="Y44" i="7"/>
  <c r="W44" i="7"/>
  <c r="R44" i="7"/>
  <c r="Q44" i="7"/>
  <c r="AF43" i="7"/>
  <c r="AE43" i="7"/>
  <c r="AD43" i="7"/>
  <c r="X43" i="7"/>
  <c r="W43" i="7"/>
  <c r="V43" i="7"/>
  <c r="U43" i="7"/>
  <c r="S43" i="7"/>
  <c r="AQ42" i="7"/>
  <c r="AN42" i="7"/>
  <c r="AK42" i="7"/>
  <c r="AI42" i="7"/>
  <c r="AH42" i="7"/>
  <c r="AF42" i="7"/>
  <c r="AD42" i="7"/>
  <c r="AA42" i="7"/>
  <c r="Z42" i="7"/>
  <c r="X42" i="7"/>
  <c r="W42" i="7"/>
  <c r="V42" i="7"/>
  <c r="S42" i="7"/>
  <c r="M42" i="7"/>
  <c r="J42" i="7"/>
  <c r="I42" i="7"/>
  <c r="H42" i="7"/>
  <c r="G42" i="7"/>
  <c r="F42" i="7"/>
  <c r="E42" i="7"/>
  <c r="D42" i="7"/>
  <c r="C42" i="7"/>
  <c r="B42" i="7"/>
  <c r="AD41" i="7"/>
  <c r="AC41" i="7"/>
  <c r="AA41" i="7"/>
  <c r="Z41" i="7"/>
  <c r="Y41" i="7"/>
  <c r="U41" i="7"/>
  <c r="T41" i="7"/>
  <c r="S41" i="7"/>
  <c r="R41" i="7"/>
  <c r="Q41" i="7"/>
  <c r="AD40" i="7"/>
  <c r="AC40" i="7"/>
  <c r="AB40" i="7"/>
  <c r="AA40" i="7"/>
  <c r="Z40" i="7"/>
  <c r="V40" i="7"/>
  <c r="U40" i="7"/>
  <c r="T40" i="7"/>
  <c r="S40" i="7"/>
  <c r="R40" i="7"/>
  <c r="AQ39" i="7"/>
  <c r="AN39" i="7"/>
  <c r="AK39" i="7"/>
  <c r="AJ39" i="7"/>
  <c r="AI39" i="7"/>
  <c r="AH39" i="7"/>
  <c r="AL39" i="7" s="1"/>
  <c r="AD39" i="7"/>
  <c r="AC39" i="7"/>
  <c r="AB39" i="7"/>
  <c r="AA39" i="7"/>
  <c r="Z39" i="7"/>
  <c r="V39" i="7"/>
  <c r="U39" i="7"/>
  <c r="T39" i="7"/>
  <c r="S39" i="7"/>
  <c r="R39" i="7"/>
  <c r="M39" i="7"/>
  <c r="J39" i="7"/>
  <c r="I39" i="7"/>
  <c r="H39" i="7"/>
  <c r="AE41" i="7" s="1"/>
  <c r="G39" i="7"/>
  <c r="F39" i="7"/>
  <c r="E39" i="7"/>
  <c r="D39" i="7"/>
  <c r="C39" i="7"/>
  <c r="B39" i="7"/>
  <c r="AD38" i="7"/>
  <c r="AC38" i="7"/>
  <c r="AB38" i="7"/>
  <c r="AA38" i="7"/>
  <c r="Z38" i="7"/>
  <c r="V38" i="7"/>
  <c r="U38" i="7"/>
  <c r="T38" i="7"/>
  <c r="S38" i="7"/>
  <c r="R38" i="7"/>
  <c r="AE37" i="7"/>
  <c r="AD37" i="7"/>
  <c r="AC37" i="7"/>
  <c r="AB37" i="7"/>
  <c r="AA37" i="7"/>
  <c r="W37" i="7"/>
  <c r="V37" i="7"/>
  <c r="U37" i="7"/>
  <c r="T37" i="7"/>
  <c r="S37" i="7"/>
  <c r="AQ36" i="7"/>
  <c r="AN36" i="7"/>
  <c r="AK36" i="7"/>
  <c r="AJ36" i="7"/>
  <c r="AI36" i="7"/>
  <c r="AE36" i="7"/>
  <c r="AD36" i="7"/>
  <c r="AC36" i="7"/>
  <c r="AB36" i="7"/>
  <c r="AA36" i="7"/>
  <c r="W36" i="7"/>
  <c r="V36" i="7"/>
  <c r="U36" i="7"/>
  <c r="T36" i="7"/>
  <c r="S36" i="7"/>
  <c r="Q36" i="7"/>
  <c r="F36" i="8" s="1"/>
  <c r="M36" i="7"/>
  <c r="J36" i="7"/>
  <c r="I36" i="7"/>
  <c r="H36" i="7"/>
  <c r="AG38" i="7" s="1"/>
  <c r="G36" i="7"/>
  <c r="F36" i="7"/>
  <c r="E36" i="7"/>
  <c r="D36" i="7"/>
  <c r="C36" i="7"/>
  <c r="AD35" i="7"/>
  <c r="AA35" i="7"/>
  <c r="V35" i="7"/>
  <c r="S35" i="7"/>
  <c r="AE34" i="7"/>
  <c r="AB34" i="7"/>
  <c r="W34" i="7"/>
  <c r="T34" i="7"/>
  <c r="AQ33" i="7"/>
  <c r="AN33" i="7"/>
  <c r="AJ33" i="7"/>
  <c r="AE33" i="7"/>
  <c r="AB33" i="7"/>
  <c r="W33" i="7"/>
  <c r="T33" i="7"/>
  <c r="M33" i="7"/>
  <c r="J33" i="7"/>
  <c r="I33" i="7"/>
  <c r="H33" i="7"/>
  <c r="Z35" i="7" s="1"/>
  <c r="G33" i="7"/>
  <c r="F33" i="7"/>
  <c r="E33" i="7"/>
  <c r="D33" i="7"/>
  <c r="C33" i="7"/>
  <c r="AQ30" i="7"/>
  <c r="AN30" i="7"/>
  <c r="M30" i="7"/>
  <c r="J30" i="7"/>
  <c r="I30" i="7"/>
  <c r="H30" i="7"/>
  <c r="AB32" i="7" s="1"/>
  <c r="G30" i="7"/>
  <c r="F30" i="7"/>
  <c r="E30" i="7"/>
  <c r="D30" i="7"/>
  <c r="C30" i="7"/>
  <c r="AF29" i="7"/>
  <c r="AD29" i="7"/>
  <c r="AC29" i="7"/>
  <c r="X29" i="7"/>
  <c r="V29" i="7"/>
  <c r="U29" i="7"/>
  <c r="AE28" i="7"/>
  <c r="AD28" i="7"/>
  <c r="Z28" i="7"/>
  <c r="W28" i="7"/>
  <c r="V28" i="7"/>
  <c r="R28" i="7"/>
  <c r="AQ27" i="7"/>
  <c r="AN27" i="7"/>
  <c r="AE27" i="7"/>
  <c r="AD27" i="7"/>
  <c r="Z27" i="7"/>
  <c r="W27" i="7"/>
  <c r="V27" i="7"/>
  <c r="R27" i="7"/>
  <c r="M27" i="7"/>
  <c r="J27" i="7"/>
  <c r="I27" i="7"/>
  <c r="H27" i="7"/>
  <c r="AB29" i="7" s="1"/>
  <c r="G27" i="7"/>
  <c r="F27" i="7"/>
  <c r="E27" i="7"/>
  <c r="D27" i="7"/>
  <c r="C27" i="7"/>
  <c r="AE26" i="7"/>
  <c r="AD26" i="7"/>
  <c r="W26" i="7"/>
  <c r="V26" i="7"/>
  <c r="R26" i="7"/>
  <c r="AF25" i="7"/>
  <c r="AE25" i="7"/>
  <c r="Z25" i="7"/>
  <c r="X25" i="7"/>
  <c r="W25" i="7"/>
  <c r="S25" i="7"/>
  <c r="R25" i="7"/>
  <c r="AQ24" i="7"/>
  <c r="AN24" i="7"/>
  <c r="AF24" i="7"/>
  <c r="AE24" i="7"/>
  <c r="AA24" i="7"/>
  <c r="Z24" i="7"/>
  <c r="X24" i="7"/>
  <c r="W24" i="7"/>
  <c r="R24" i="7"/>
  <c r="M24" i="7"/>
  <c r="J24" i="7"/>
  <c r="I24" i="7"/>
  <c r="H24" i="7"/>
  <c r="G24" i="7"/>
  <c r="F24" i="7"/>
  <c r="E24" i="7"/>
  <c r="D24" i="7"/>
  <c r="C24" i="7"/>
  <c r="AF23" i="7"/>
  <c r="AA23" i="7"/>
  <c r="S23" i="7"/>
  <c r="R23" i="7"/>
  <c r="AG22" i="7"/>
  <c r="AB22" i="7"/>
  <c r="T22" i="7"/>
  <c r="S22" i="7"/>
  <c r="AQ21" i="7"/>
  <c r="AN21" i="7"/>
  <c r="AF21" i="7"/>
  <c r="AB21" i="7"/>
  <c r="AA21" i="7"/>
  <c r="X21" i="7"/>
  <c r="M21" i="7"/>
  <c r="J21" i="7"/>
  <c r="I21" i="7"/>
  <c r="H21" i="7"/>
  <c r="W23" i="7" s="1"/>
  <c r="G21" i="7"/>
  <c r="F21" i="7"/>
  <c r="E21" i="7"/>
  <c r="D21" i="7"/>
  <c r="C21" i="7"/>
  <c r="AF20" i="7"/>
  <c r="AB20" i="7"/>
  <c r="AA20" i="7"/>
  <c r="X20" i="7"/>
  <c r="AC19" i="7"/>
  <c r="AB19" i="7"/>
  <c r="Z19" i="7"/>
  <c r="AQ18" i="7"/>
  <c r="AN18" i="7"/>
  <c r="AC18" i="7"/>
  <c r="AB18" i="7"/>
  <c r="Z18" i="7"/>
  <c r="M18" i="7"/>
  <c r="J18" i="7"/>
  <c r="I18" i="7"/>
  <c r="H18" i="7"/>
  <c r="AE20" i="7" s="1"/>
  <c r="G18" i="7"/>
  <c r="F18" i="7"/>
  <c r="E18" i="7"/>
  <c r="D18" i="7"/>
  <c r="C18" i="7"/>
  <c r="AF17" i="7"/>
  <c r="AE17" i="7"/>
  <c r="AC17" i="7"/>
  <c r="AB17" i="7"/>
  <c r="Z17" i="7"/>
  <c r="X17" i="7"/>
  <c r="T17" i="7"/>
  <c r="R17" i="7"/>
  <c r="AF16" i="7"/>
  <c r="AE16" i="7"/>
  <c r="AD16" i="7"/>
  <c r="AC16" i="7"/>
  <c r="AB16" i="7"/>
  <c r="AA16" i="7"/>
  <c r="Z16" i="7"/>
  <c r="X16" i="7"/>
  <c r="U16" i="7"/>
  <c r="S16" i="7"/>
  <c r="R16" i="7"/>
  <c r="AQ15" i="7"/>
  <c r="AN15" i="7"/>
  <c r="AF15" i="7"/>
  <c r="AE15" i="7"/>
  <c r="AD15" i="7"/>
  <c r="AC15" i="7"/>
  <c r="AB15" i="7"/>
  <c r="AA15" i="7"/>
  <c r="Z15" i="7"/>
  <c r="X15" i="7"/>
  <c r="V15" i="7"/>
  <c r="U15" i="7"/>
  <c r="R15" i="7"/>
  <c r="M15" i="7"/>
  <c r="J15" i="7"/>
  <c r="I15" i="7"/>
  <c r="H15" i="7"/>
  <c r="G15" i="7"/>
  <c r="F15" i="7"/>
  <c r="E15" i="7"/>
  <c r="D15" i="7"/>
  <c r="C15" i="7"/>
  <c r="AD14" i="7"/>
  <c r="S14" i="7"/>
  <c r="Y13" i="7"/>
  <c r="AQ12" i="7"/>
  <c r="AN12" i="7"/>
  <c r="AD12" i="7"/>
  <c r="AB12" i="7"/>
  <c r="T12" i="7"/>
  <c r="S12" i="7"/>
  <c r="M12" i="7"/>
  <c r="J12" i="7"/>
  <c r="I12" i="7"/>
  <c r="H12" i="7"/>
  <c r="W14" i="7" s="1"/>
  <c r="G12" i="7"/>
  <c r="F12" i="7"/>
  <c r="E12" i="7"/>
  <c r="D12" i="7"/>
  <c r="C12" i="7"/>
  <c r="AB11" i="7"/>
  <c r="AA11" i="7"/>
  <c r="T11" i="7"/>
  <c r="S11" i="7"/>
  <c r="AC10" i="7"/>
  <c r="AB10" i="7"/>
  <c r="U10" i="7"/>
  <c r="T10" i="7"/>
  <c r="AN9" i="7"/>
  <c r="AB9" i="7"/>
  <c r="AA9" i="7"/>
  <c r="T9" i="7"/>
  <c r="S9" i="7"/>
  <c r="M9" i="7"/>
  <c r="J9" i="7"/>
  <c r="I9" i="7"/>
  <c r="H9" i="7"/>
  <c r="AE11" i="7" s="1"/>
  <c r="G9" i="7"/>
  <c r="F9" i="7"/>
  <c r="E9" i="7"/>
  <c r="D9" i="7"/>
  <c r="C9" i="7"/>
  <c r="U68" i="6"/>
  <c r="T68" i="6"/>
  <c r="S68" i="6" s="1"/>
  <c r="W68" i="6" s="1"/>
  <c r="K68" i="6"/>
  <c r="U67" i="6"/>
  <c r="T67" i="6"/>
  <c r="S67" i="6" s="1"/>
  <c r="W67" i="6" s="1"/>
  <c r="K67" i="6"/>
  <c r="AC66" i="6"/>
  <c r="Y66" i="6"/>
  <c r="AB66" i="6" s="1"/>
  <c r="X66" i="6"/>
  <c r="T66" i="6"/>
  <c r="U66" i="6" s="1"/>
  <c r="K66" i="6"/>
  <c r="D66" i="6"/>
  <c r="C66" i="6"/>
  <c r="B66" i="6"/>
  <c r="T65" i="6"/>
  <c r="U65" i="6" s="1"/>
  <c r="K65" i="6"/>
  <c r="U64" i="6"/>
  <c r="T64" i="6"/>
  <c r="S64" i="6" s="1"/>
  <c r="W64" i="6" s="1"/>
  <c r="K64" i="6"/>
  <c r="AC63" i="6"/>
  <c r="X63" i="6"/>
  <c r="Y63" i="6" s="1"/>
  <c r="W63" i="6"/>
  <c r="U63" i="6"/>
  <c r="T63" i="6"/>
  <c r="S63" i="6"/>
  <c r="K63" i="6"/>
  <c r="D63" i="6"/>
  <c r="C63" i="6"/>
  <c r="B63" i="6"/>
  <c r="W62" i="6"/>
  <c r="U62" i="6"/>
  <c r="T62" i="6"/>
  <c r="S62" i="6"/>
  <c r="K62" i="6"/>
  <c r="T61" i="6"/>
  <c r="U61" i="6" s="1"/>
  <c r="K61" i="6"/>
  <c r="U60" i="6"/>
  <c r="T60" i="6"/>
  <c r="S60" i="6" s="1"/>
  <c r="W60" i="6" s="1"/>
  <c r="K60" i="6"/>
  <c r="D60" i="6"/>
  <c r="AC60" i="6" s="1"/>
  <c r="C60" i="6"/>
  <c r="B60" i="6"/>
  <c r="U59" i="6"/>
  <c r="T59" i="6"/>
  <c r="S59" i="6" s="1"/>
  <c r="W59" i="6" s="1"/>
  <c r="K59" i="6"/>
  <c r="T58" i="6"/>
  <c r="U58" i="6" s="1"/>
  <c r="S58" i="6"/>
  <c r="W58" i="6" s="1"/>
  <c r="K58" i="6"/>
  <c r="U57" i="6"/>
  <c r="T57" i="6"/>
  <c r="X57" i="6" s="1"/>
  <c r="Y57" i="6" s="1"/>
  <c r="K57" i="6"/>
  <c r="D57" i="6"/>
  <c r="AC57" i="6" s="1"/>
  <c r="C57" i="6"/>
  <c r="B57" i="6"/>
  <c r="U56" i="6"/>
  <c r="T56" i="6"/>
  <c r="S56" i="6" s="1"/>
  <c r="W56" i="6" s="1"/>
  <c r="K56" i="6"/>
  <c r="U55" i="6"/>
  <c r="T55" i="6"/>
  <c r="S55" i="6" s="1"/>
  <c r="W55" i="6" s="1"/>
  <c r="K55" i="6"/>
  <c r="AC54" i="6"/>
  <c r="T54" i="6"/>
  <c r="X54" i="6" s="1"/>
  <c r="Y54" i="6" s="1"/>
  <c r="K54" i="6"/>
  <c r="D54" i="6"/>
  <c r="C54" i="6"/>
  <c r="B54" i="6"/>
  <c r="T53" i="6"/>
  <c r="X51" i="6" s="1"/>
  <c r="Y51" i="6" s="1"/>
  <c r="K53" i="6"/>
  <c r="U52" i="6"/>
  <c r="T52" i="6"/>
  <c r="S52" i="6" s="1"/>
  <c r="W52" i="6" s="1"/>
  <c r="K52" i="6"/>
  <c r="AC51" i="6"/>
  <c r="T51" i="6"/>
  <c r="U51" i="6" s="1"/>
  <c r="S51" i="6"/>
  <c r="W51" i="6" s="1"/>
  <c r="K51" i="6"/>
  <c r="D51" i="6"/>
  <c r="C51" i="6"/>
  <c r="B51" i="6"/>
  <c r="T50" i="6"/>
  <c r="U50" i="6" s="1"/>
  <c r="S50" i="6"/>
  <c r="W50" i="6" s="1"/>
  <c r="K50" i="6"/>
  <c r="T49" i="6"/>
  <c r="U49" i="6" s="1"/>
  <c r="K49" i="6"/>
  <c r="W48" i="6"/>
  <c r="U48" i="6"/>
  <c r="T48" i="6"/>
  <c r="X48" i="6" s="1"/>
  <c r="Y48" i="6" s="1"/>
  <c r="S48" i="6"/>
  <c r="K48" i="6"/>
  <c r="D48" i="6"/>
  <c r="AC48" i="6" s="1"/>
  <c r="C48" i="6"/>
  <c r="B48" i="6"/>
  <c r="W47" i="6"/>
  <c r="U47" i="6"/>
  <c r="T47" i="6"/>
  <c r="S47" i="6"/>
  <c r="K47" i="6"/>
  <c r="W46" i="6"/>
  <c r="U46" i="6"/>
  <c r="T46" i="6"/>
  <c r="S46" i="6"/>
  <c r="K46" i="6"/>
  <c r="U45" i="6"/>
  <c r="T45" i="6"/>
  <c r="S45" i="6" s="1"/>
  <c r="W45" i="6" s="1"/>
  <c r="K45" i="6"/>
  <c r="D45" i="6"/>
  <c r="AC45" i="6" s="1"/>
  <c r="C45" i="6"/>
  <c r="B45" i="6"/>
  <c r="U44" i="6"/>
  <c r="T44" i="6"/>
  <c r="S44" i="6" s="1"/>
  <c r="W44" i="6" s="1"/>
  <c r="K44" i="6"/>
  <c r="U43" i="6"/>
  <c r="T43" i="6"/>
  <c r="S43" i="6" s="1"/>
  <c r="W43" i="6" s="1"/>
  <c r="K43" i="6"/>
  <c r="AC42" i="6"/>
  <c r="Y42" i="6"/>
  <c r="X42" i="6"/>
  <c r="T42" i="6"/>
  <c r="U42" i="6" s="1"/>
  <c r="K42" i="6"/>
  <c r="D42" i="6"/>
  <c r="C42" i="6"/>
  <c r="B42" i="6"/>
  <c r="T41" i="6"/>
  <c r="U41" i="6" s="1"/>
  <c r="K41" i="6"/>
  <c r="U40" i="6"/>
  <c r="T40" i="6"/>
  <c r="S40" i="6" s="1"/>
  <c r="W40" i="6" s="1"/>
  <c r="K40" i="6"/>
  <c r="AC39" i="6"/>
  <c r="X39" i="6"/>
  <c r="Y39" i="6" s="1"/>
  <c r="W39" i="6"/>
  <c r="U39" i="6"/>
  <c r="T39" i="6"/>
  <c r="S39" i="6"/>
  <c r="K39" i="6"/>
  <c r="D39" i="6"/>
  <c r="C39" i="6"/>
  <c r="B39" i="6"/>
  <c r="W38" i="6"/>
  <c r="U38" i="6"/>
  <c r="T38" i="6"/>
  <c r="S38" i="6"/>
  <c r="K38" i="6"/>
  <c r="T37" i="6"/>
  <c r="U37" i="6" s="1"/>
  <c r="S37" i="6"/>
  <c r="W37" i="6" s="1"/>
  <c r="K37" i="6"/>
  <c r="W36" i="6"/>
  <c r="U36" i="6"/>
  <c r="T36" i="6"/>
  <c r="S36" i="6" s="1"/>
  <c r="K36" i="6"/>
  <c r="D36" i="6"/>
  <c r="AC36" i="6" s="1"/>
  <c r="C36" i="6"/>
  <c r="B36" i="6"/>
  <c r="U35" i="6"/>
  <c r="T35" i="6"/>
  <c r="S35" i="6" s="1"/>
  <c r="W35" i="6" s="1"/>
  <c r="K35" i="6"/>
  <c r="T34" i="6"/>
  <c r="U34" i="6" s="1"/>
  <c r="S34" i="6"/>
  <c r="W34" i="6" s="1"/>
  <c r="K34" i="6"/>
  <c r="T33" i="6"/>
  <c r="K33" i="6"/>
  <c r="D33" i="6"/>
  <c r="AC33" i="6" s="1"/>
  <c r="C33" i="6"/>
  <c r="B33" i="6"/>
  <c r="U32" i="6"/>
  <c r="T32" i="6"/>
  <c r="S32" i="6" s="1"/>
  <c r="W32" i="6" s="1"/>
  <c r="K32" i="6"/>
  <c r="W31" i="6"/>
  <c r="U31" i="6"/>
  <c r="T31" i="6"/>
  <c r="S31" i="6"/>
  <c r="K31" i="6"/>
  <c r="AC30" i="6"/>
  <c r="T30" i="6"/>
  <c r="S30" i="6" s="1"/>
  <c r="W30" i="6" s="1"/>
  <c r="K30" i="6"/>
  <c r="D30" i="6"/>
  <c r="C30" i="6"/>
  <c r="B30" i="6"/>
  <c r="T29" i="6"/>
  <c r="S29" i="6"/>
  <c r="W29" i="6" s="1"/>
  <c r="K29" i="6"/>
  <c r="U28" i="6"/>
  <c r="T28" i="6"/>
  <c r="S28" i="6" s="1"/>
  <c r="W28" i="6" s="1"/>
  <c r="K28" i="6"/>
  <c r="AC27" i="6"/>
  <c r="T27" i="6"/>
  <c r="U27" i="6" s="1"/>
  <c r="S27" i="6"/>
  <c r="W27" i="6" s="1"/>
  <c r="K27" i="6"/>
  <c r="D27" i="6"/>
  <c r="C27" i="6"/>
  <c r="B27" i="6"/>
  <c r="T26" i="6"/>
  <c r="U26" i="6" s="1"/>
  <c r="S26" i="6"/>
  <c r="W26" i="6" s="1"/>
  <c r="K26" i="6"/>
  <c r="T25" i="6"/>
  <c r="U25" i="6" s="1"/>
  <c r="K25" i="6"/>
  <c r="Z24" i="6"/>
  <c r="W24" i="6"/>
  <c r="U24" i="6"/>
  <c r="T24" i="6"/>
  <c r="X24" i="6" s="1"/>
  <c r="Y24" i="6" s="1"/>
  <c r="AB24" i="6" s="1"/>
  <c r="S24" i="6"/>
  <c r="K24" i="6"/>
  <c r="D24" i="6"/>
  <c r="AC24" i="6" s="1"/>
  <c r="C24" i="6"/>
  <c r="B24" i="6"/>
  <c r="W23" i="6"/>
  <c r="U23" i="6"/>
  <c r="T23" i="6"/>
  <c r="S23" i="6"/>
  <c r="K23" i="6"/>
  <c r="W22" i="6"/>
  <c r="U22" i="6"/>
  <c r="T22" i="6"/>
  <c r="S22" i="6"/>
  <c r="K22" i="6"/>
  <c r="Q22" i="7" s="1"/>
  <c r="T21" i="6"/>
  <c r="U21" i="6" s="1"/>
  <c r="K21" i="6"/>
  <c r="D21" i="6"/>
  <c r="C21" i="6"/>
  <c r="T20" i="6"/>
  <c r="K20" i="6"/>
  <c r="U19" i="6"/>
  <c r="T19" i="6"/>
  <c r="S19" i="6" s="1"/>
  <c r="W19" i="6" s="1"/>
  <c r="K19" i="6"/>
  <c r="AC18" i="6"/>
  <c r="T18" i="6"/>
  <c r="U18" i="6" s="1"/>
  <c r="K18" i="6"/>
  <c r="D18" i="6"/>
  <c r="C18" i="6"/>
  <c r="B18" i="6"/>
  <c r="T17" i="6"/>
  <c r="U17" i="6" s="1"/>
  <c r="K17" i="6"/>
  <c r="T16" i="6"/>
  <c r="S16" i="6" s="1"/>
  <c r="W16" i="6" s="1"/>
  <c r="K16" i="6"/>
  <c r="AC15" i="6"/>
  <c r="X15" i="6"/>
  <c r="Y15" i="6" s="1"/>
  <c r="Z15" i="6" s="1"/>
  <c r="U15" i="6"/>
  <c r="T15" i="6"/>
  <c r="S15" i="6"/>
  <c r="W15" i="6" s="1"/>
  <c r="K15" i="6"/>
  <c r="D15" i="6"/>
  <c r="C15" i="6"/>
  <c r="B15" i="6"/>
  <c r="U14" i="6"/>
  <c r="T14" i="6"/>
  <c r="S14" i="6"/>
  <c r="W14" i="6" s="1"/>
  <c r="K14" i="6"/>
  <c r="T13" i="6"/>
  <c r="U13" i="6" s="1"/>
  <c r="K13" i="6"/>
  <c r="U12" i="6"/>
  <c r="T12" i="6"/>
  <c r="S12" i="6" s="1"/>
  <c r="W12" i="6" s="1"/>
  <c r="K12" i="6"/>
  <c r="D12" i="6"/>
  <c r="C12" i="6"/>
  <c r="U11" i="6"/>
  <c r="T11" i="6"/>
  <c r="S11" i="6" s="1"/>
  <c r="W11" i="6" s="1"/>
  <c r="K11" i="6"/>
  <c r="W10" i="6"/>
  <c r="T10" i="6"/>
  <c r="U10" i="6" s="1"/>
  <c r="S10" i="6"/>
  <c r="K10" i="6"/>
  <c r="T9" i="6"/>
  <c r="X9" i="6" s="1"/>
  <c r="Y9" i="6" s="1"/>
  <c r="K9" i="6"/>
  <c r="D9" i="6"/>
  <c r="AC9" i="6" s="1"/>
  <c r="C9" i="6"/>
  <c r="B9" i="6"/>
  <c r="V68" i="5"/>
  <c r="X68" i="5" s="1"/>
  <c r="U68" i="5"/>
  <c r="M68" i="5"/>
  <c r="W68" i="5" s="1"/>
  <c r="Y68" i="5" s="1"/>
  <c r="K68" i="5"/>
  <c r="W67" i="5"/>
  <c r="Y67" i="5" s="1"/>
  <c r="V67" i="5"/>
  <c r="X67" i="5" s="1"/>
  <c r="U67" i="5"/>
  <c r="M67" i="5"/>
  <c r="K67" i="5"/>
  <c r="Y66" i="5"/>
  <c r="V66" i="5"/>
  <c r="X66" i="5" s="1"/>
  <c r="U66" i="5"/>
  <c r="M66" i="5"/>
  <c r="W66" i="5" s="1"/>
  <c r="K66" i="5"/>
  <c r="D66" i="5"/>
  <c r="C66" i="5"/>
  <c r="B66" i="5"/>
  <c r="X65" i="5"/>
  <c r="W65" i="5"/>
  <c r="Y65" i="5" s="1"/>
  <c r="V65" i="5"/>
  <c r="U65" i="5"/>
  <c r="M65" i="5"/>
  <c r="K65" i="5"/>
  <c r="W64" i="5"/>
  <c r="Y64" i="5" s="1"/>
  <c r="V64" i="5"/>
  <c r="X64" i="5" s="1"/>
  <c r="U64" i="5"/>
  <c r="M64" i="5"/>
  <c r="K64" i="5"/>
  <c r="U63" i="5"/>
  <c r="M63" i="5"/>
  <c r="W63" i="5" s="1"/>
  <c r="Y63" i="5" s="1"/>
  <c r="K63" i="5"/>
  <c r="D63" i="5"/>
  <c r="C63" i="5"/>
  <c r="B63" i="5"/>
  <c r="U62" i="5"/>
  <c r="M62" i="5"/>
  <c r="W62" i="5" s="1"/>
  <c r="Y62" i="5" s="1"/>
  <c r="K62" i="5"/>
  <c r="W61" i="5"/>
  <c r="Y61" i="5" s="1"/>
  <c r="V61" i="5"/>
  <c r="X61" i="5" s="1"/>
  <c r="U61" i="5"/>
  <c r="M61" i="5"/>
  <c r="K61" i="5"/>
  <c r="V60" i="5"/>
  <c r="X60" i="5" s="1"/>
  <c r="U60" i="5"/>
  <c r="M60" i="5"/>
  <c r="W60" i="5" s="1"/>
  <c r="Y60" i="5" s="1"/>
  <c r="K60" i="5"/>
  <c r="D60" i="5"/>
  <c r="C60" i="5"/>
  <c r="B60" i="5"/>
  <c r="W59" i="5"/>
  <c r="Y59" i="5" s="1"/>
  <c r="V59" i="5"/>
  <c r="X59" i="5" s="1"/>
  <c r="U59" i="5"/>
  <c r="M59" i="5"/>
  <c r="K59" i="5"/>
  <c r="W58" i="5"/>
  <c r="Y58" i="5" s="1"/>
  <c r="V58" i="5"/>
  <c r="X58" i="5" s="1"/>
  <c r="U58" i="5"/>
  <c r="M58" i="5"/>
  <c r="K58" i="5"/>
  <c r="Y57" i="5"/>
  <c r="V57" i="5"/>
  <c r="X57" i="5" s="1"/>
  <c r="U57" i="5"/>
  <c r="M57" i="5"/>
  <c r="W57" i="5" s="1"/>
  <c r="K57" i="5"/>
  <c r="D57" i="5"/>
  <c r="C57" i="5"/>
  <c r="B57" i="5"/>
  <c r="X56" i="5"/>
  <c r="W56" i="5"/>
  <c r="Y56" i="5" s="1"/>
  <c r="V56" i="5"/>
  <c r="U56" i="5"/>
  <c r="M56" i="5"/>
  <c r="K56" i="5"/>
  <c r="W55" i="5"/>
  <c r="Y55" i="5" s="1"/>
  <c r="V55" i="5"/>
  <c r="X55" i="5" s="1"/>
  <c r="U55" i="5"/>
  <c r="M55" i="5"/>
  <c r="K55" i="5"/>
  <c r="U54" i="5"/>
  <c r="M54" i="5"/>
  <c r="W54" i="5" s="1"/>
  <c r="Y54" i="5" s="1"/>
  <c r="K54" i="5"/>
  <c r="D54" i="5"/>
  <c r="C54" i="5"/>
  <c r="B54" i="5"/>
  <c r="U53" i="5"/>
  <c r="M53" i="5"/>
  <c r="W53" i="5" s="1"/>
  <c r="Y53" i="5" s="1"/>
  <c r="K53" i="5"/>
  <c r="W52" i="5"/>
  <c r="Y52" i="5" s="1"/>
  <c r="V52" i="5"/>
  <c r="X52" i="5" s="1"/>
  <c r="U52" i="5"/>
  <c r="M52" i="5"/>
  <c r="K52" i="5"/>
  <c r="Y51" i="5"/>
  <c r="V51" i="5"/>
  <c r="X51" i="5" s="1"/>
  <c r="U51" i="5"/>
  <c r="M51" i="5"/>
  <c r="W51" i="5" s="1"/>
  <c r="K51" i="5"/>
  <c r="D51" i="5"/>
  <c r="C51" i="5"/>
  <c r="B51" i="5"/>
  <c r="X50" i="5"/>
  <c r="W50" i="5"/>
  <c r="Y50" i="5" s="1"/>
  <c r="V50" i="5"/>
  <c r="U50" i="5"/>
  <c r="M50" i="5"/>
  <c r="K50" i="5"/>
  <c r="W49" i="5"/>
  <c r="Y49" i="5" s="1"/>
  <c r="V49" i="5"/>
  <c r="X49" i="5" s="1"/>
  <c r="U49" i="5"/>
  <c r="M49" i="5"/>
  <c r="K49" i="5"/>
  <c r="Y48" i="5"/>
  <c r="V48" i="5"/>
  <c r="X48" i="5" s="1"/>
  <c r="U48" i="5"/>
  <c r="M48" i="5"/>
  <c r="W48" i="5" s="1"/>
  <c r="K48" i="5"/>
  <c r="D48" i="5"/>
  <c r="C48" i="5"/>
  <c r="B48" i="5"/>
  <c r="U47" i="5"/>
  <c r="M47" i="5"/>
  <c r="W47" i="5" s="1"/>
  <c r="Y47" i="5" s="1"/>
  <c r="K47" i="5"/>
  <c r="Y46" i="5"/>
  <c r="W46" i="5"/>
  <c r="V46" i="5"/>
  <c r="X46" i="5" s="1"/>
  <c r="U46" i="5"/>
  <c r="M46" i="5"/>
  <c r="K46" i="5"/>
  <c r="X45" i="5"/>
  <c r="V45" i="5"/>
  <c r="U45" i="5"/>
  <c r="M45" i="5"/>
  <c r="W45" i="5" s="1"/>
  <c r="Y45" i="5" s="1"/>
  <c r="K45" i="5"/>
  <c r="D45" i="5"/>
  <c r="C45" i="5"/>
  <c r="B45" i="5"/>
  <c r="X44" i="5"/>
  <c r="W44" i="5"/>
  <c r="Y44" i="5" s="1"/>
  <c r="V44" i="5"/>
  <c r="U44" i="5"/>
  <c r="M44" i="5"/>
  <c r="K44" i="5"/>
  <c r="V43" i="5"/>
  <c r="X43" i="5" s="1"/>
  <c r="U43" i="5"/>
  <c r="M43" i="5"/>
  <c r="W43" i="5" s="1"/>
  <c r="Y43" i="5" s="1"/>
  <c r="K43" i="5"/>
  <c r="U42" i="5"/>
  <c r="M42" i="5"/>
  <c r="W42" i="5" s="1"/>
  <c r="Y42" i="5" s="1"/>
  <c r="K42" i="5"/>
  <c r="D42" i="5"/>
  <c r="C42" i="5"/>
  <c r="B42" i="5"/>
  <c r="U41" i="5"/>
  <c r="M41" i="5"/>
  <c r="W41" i="5" s="1"/>
  <c r="Y41" i="5" s="1"/>
  <c r="K41" i="5"/>
  <c r="U40" i="5"/>
  <c r="M40" i="5"/>
  <c r="W40" i="5" s="1"/>
  <c r="Y40" i="5" s="1"/>
  <c r="K40" i="5"/>
  <c r="Y39" i="5"/>
  <c r="V39" i="5"/>
  <c r="X39" i="5" s="1"/>
  <c r="U39" i="5"/>
  <c r="M39" i="5"/>
  <c r="W39" i="5" s="1"/>
  <c r="K39" i="5"/>
  <c r="D39" i="5"/>
  <c r="C39" i="5"/>
  <c r="B39" i="5"/>
  <c r="X38" i="5"/>
  <c r="W38" i="5"/>
  <c r="Y38" i="5" s="1"/>
  <c r="V38" i="5"/>
  <c r="U38" i="5"/>
  <c r="M38" i="5"/>
  <c r="K38" i="5"/>
  <c r="Y37" i="5"/>
  <c r="W37" i="5"/>
  <c r="V37" i="5"/>
  <c r="X37" i="5" s="1"/>
  <c r="U37" i="5"/>
  <c r="M37" i="5"/>
  <c r="K37" i="5"/>
  <c r="V36" i="5"/>
  <c r="X36" i="5" s="1"/>
  <c r="U36" i="5"/>
  <c r="M36" i="5"/>
  <c r="W36" i="5" s="1"/>
  <c r="Y36" i="5" s="1"/>
  <c r="K36" i="5"/>
  <c r="D36" i="5"/>
  <c r="C36" i="5"/>
  <c r="B36" i="5"/>
  <c r="W35" i="5"/>
  <c r="Y35" i="5" s="1"/>
  <c r="V35" i="5"/>
  <c r="X35" i="5" s="1"/>
  <c r="U35" i="5"/>
  <c r="M35" i="5"/>
  <c r="K35" i="5"/>
  <c r="V34" i="5"/>
  <c r="X34" i="5" s="1"/>
  <c r="U34" i="5"/>
  <c r="M34" i="5"/>
  <c r="W34" i="5" s="1"/>
  <c r="Y34" i="5" s="1"/>
  <c r="K34" i="5"/>
  <c r="U33" i="5"/>
  <c r="M33" i="5"/>
  <c r="W33" i="5" s="1"/>
  <c r="Y33" i="5" s="1"/>
  <c r="K33" i="5"/>
  <c r="D33" i="5"/>
  <c r="C33" i="5"/>
  <c r="B33" i="5"/>
  <c r="W32" i="5"/>
  <c r="Y32" i="5" s="1"/>
  <c r="V32" i="5"/>
  <c r="X32" i="5" s="1"/>
  <c r="U32" i="5"/>
  <c r="M32" i="5"/>
  <c r="K32" i="5"/>
  <c r="V31" i="5"/>
  <c r="X31" i="5" s="1"/>
  <c r="U31" i="5"/>
  <c r="M31" i="5"/>
  <c r="W31" i="5" s="1"/>
  <c r="Y31" i="5" s="1"/>
  <c r="K31" i="5"/>
  <c r="U30" i="5"/>
  <c r="M30" i="5"/>
  <c r="W30" i="5" s="1"/>
  <c r="Y30" i="5" s="1"/>
  <c r="K30" i="5"/>
  <c r="D30" i="5"/>
  <c r="C30" i="5"/>
  <c r="B30" i="5"/>
  <c r="W29" i="5"/>
  <c r="Y29" i="5" s="1"/>
  <c r="V29" i="5"/>
  <c r="X29" i="5" s="1"/>
  <c r="U29" i="5"/>
  <c r="AG29" i="7" s="1"/>
  <c r="M29" i="5"/>
  <c r="Y29" i="7" s="1"/>
  <c r="K29" i="5"/>
  <c r="Q29" i="7" s="1"/>
  <c r="V28" i="5"/>
  <c r="X28" i="5" s="1"/>
  <c r="U28" i="5"/>
  <c r="AG28" i="7" s="1"/>
  <c r="M28" i="5"/>
  <c r="Y28" i="7" s="1"/>
  <c r="K28" i="5"/>
  <c r="Q28" i="7" s="1"/>
  <c r="F28" i="8" s="1"/>
  <c r="U27" i="5"/>
  <c r="AG27" i="7" s="1"/>
  <c r="M27" i="5"/>
  <c r="Y27" i="7" s="1"/>
  <c r="K27" i="5"/>
  <c r="Q27" i="7" s="1"/>
  <c r="F27" i="8" s="1"/>
  <c r="D27" i="5"/>
  <c r="C27" i="5"/>
  <c r="W26" i="5"/>
  <c r="Y26" i="5" s="1"/>
  <c r="V26" i="5"/>
  <c r="X26" i="5" s="1"/>
  <c r="U26" i="5"/>
  <c r="AG26" i="7" s="1"/>
  <c r="M26" i="5"/>
  <c r="Y26" i="7" s="1"/>
  <c r="K26" i="5"/>
  <c r="Q26" i="7" s="1"/>
  <c r="F26" i="8" s="1"/>
  <c r="U25" i="5"/>
  <c r="M25" i="5"/>
  <c r="W25" i="5" s="1"/>
  <c r="Y25" i="5" s="1"/>
  <c r="K25" i="5"/>
  <c r="U24" i="5"/>
  <c r="M24" i="5"/>
  <c r="W24" i="5" s="1"/>
  <c r="Y24" i="5" s="1"/>
  <c r="K24" i="5"/>
  <c r="D24" i="5"/>
  <c r="C24" i="5"/>
  <c r="U23" i="5"/>
  <c r="M23" i="5"/>
  <c r="V23" i="5" s="1"/>
  <c r="X23" i="5" s="1"/>
  <c r="K23" i="5"/>
  <c r="V22" i="5"/>
  <c r="X22" i="5" s="1"/>
  <c r="U22" i="5"/>
  <c r="M22" i="5"/>
  <c r="W22" i="5" s="1"/>
  <c r="Y22" i="5" s="1"/>
  <c r="K22" i="5"/>
  <c r="U21" i="5"/>
  <c r="M21" i="5"/>
  <c r="W21" i="5" s="1"/>
  <c r="Y21" i="5" s="1"/>
  <c r="K21" i="5"/>
  <c r="D21" i="5"/>
  <c r="C21" i="5"/>
  <c r="B21" i="5"/>
  <c r="U20" i="5"/>
  <c r="AG20" i="7" s="1"/>
  <c r="M20" i="5"/>
  <c r="Y20" i="7" s="1"/>
  <c r="K20" i="5"/>
  <c r="Q20" i="7" s="1"/>
  <c r="U19" i="5"/>
  <c r="AG19" i="7" s="1"/>
  <c r="M19" i="5"/>
  <c r="Y19" i="7" s="1"/>
  <c r="K19" i="5"/>
  <c r="Q19" i="7" s="1"/>
  <c r="U18" i="5"/>
  <c r="AG18" i="7" s="1"/>
  <c r="M18" i="5"/>
  <c r="Y18" i="7" s="1"/>
  <c r="K18" i="5"/>
  <c r="Q18" i="7" s="1"/>
  <c r="D18" i="5"/>
  <c r="C18" i="5"/>
  <c r="U17" i="5"/>
  <c r="M17" i="5"/>
  <c r="Y17" i="7" s="1"/>
  <c r="K17" i="5"/>
  <c r="Q17" i="7" s="1"/>
  <c r="U16" i="5"/>
  <c r="M16" i="5"/>
  <c r="Y16" i="7" s="1"/>
  <c r="K16" i="5"/>
  <c r="U15" i="5"/>
  <c r="M15" i="5"/>
  <c r="Y15" i="7" s="1"/>
  <c r="K15" i="5"/>
  <c r="D15" i="5"/>
  <c r="C15" i="5"/>
  <c r="U14" i="5"/>
  <c r="M14" i="5"/>
  <c r="V14" i="5" s="1"/>
  <c r="X14" i="5" s="1"/>
  <c r="K14" i="5"/>
  <c r="V13" i="5"/>
  <c r="X13" i="5" s="1"/>
  <c r="U13" i="5"/>
  <c r="M13" i="5"/>
  <c r="W13" i="5" s="1"/>
  <c r="Y13" i="5" s="1"/>
  <c r="K13" i="5"/>
  <c r="U12" i="5"/>
  <c r="M12" i="5"/>
  <c r="W12" i="5" s="1"/>
  <c r="Y12" i="5" s="1"/>
  <c r="K12" i="5"/>
  <c r="D12" i="5"/>
  <c r="C12" i="5"/>
  <c r="B12" i="5"/>
  <c r="U11" i="5"/>
  <c r="M11" i="5"/>
  <c r="V11" i="5" s="1"/>
  <c r="X11" i="5" s="1"/>
  <c r="K11" i="5"/>
  <c r="U10" i="5"/>
  <c r="M10" i="5"/>
  <c r="W10" i="5" s="1"/>
  <c r="Y10" i="5" s="1"/>
  <c r="K10" i="5"/>
  <c r="U9" i="5"/>
  <c r="M9" i="5"/>
  <c r="W9" i="5" s="1"/>
  <c r="Y9" i="5" s="1"/>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E60" i="3"/>
  <c r="Y60" i="3" s="1"/>
  <c r="Z60" i="3" s="1"/>
  <c r="D60" i="3"/>
  <c r="C60" i="3"/>
  <c r="B60" i="3"/>
  <c r="Z57" i="3"/>
  <c r="Y57" i="3"/>
  <c r="E57" i="3"/>
  <c r="D57" i="3"/>
  <c r="C57" i="3"/>
  <c r="B57" i="3"/>
  <c r="Y54" i="3"/>
  <c r="Z54" i="3" s="1"/>
  <c r="E54" i="3"/>
  <c r="D54" i="3"/>
  <c r="C54" i="3"/>
  <c r="B54" i="3"/>
  <c r="E51" i="3"/>
  <c r="Y51" i="3" s="1"/>
  <c r="Z51" i="3" s="1"/>
  <c r="D51" i="3"/>
  <c r="C51" i="3"/>
  <c r="B51" i="3"/>
  <c r="E48" i="3"/>
  <c r="Y48" i="3" s="1"/>
  <c r="Z48" i="3" s="1"/>
  <c r="D48" i="3"/>
  <c r="C48" i="3"/>
  <c r="B48" i="3"/>
  <c r="Z45" i="3"/>
  <c r="Y45" i="3"/>
  <c r="E45" i="3"/>
  <c r="D45" i="3"/>
  <c r="C45" i="3"/>
  <c r="B45" i="3"/>
  <c r="Y42" i="3"/>
  <c r="Z42" i="3" s="1"/>
  <c r="E42" i="3"/>
  <c r="D42" i="3"/>
  <c r="C42" i="3"/>
  <c r="B42" i="3"/>
  <c r="Z39" i="3"/>
  <c r="Y39" i="3"/>
  <c r="E39" i="3"/>
  <c r="D39" i="3"/>
  <c r="C39" i="3"/>
  <c r="B39" i="3"/>
  <c r="E36" i="3"/>
  <c r="Y36" i="3" s="1"/>
  <c r="Z36" i="3" s="1"/>
  <c r="D36" i="3"/>
  <c r="C36" i="3"/>
  <c r="B36" i="3"/>
  <c r="Z33" i="3"/>
  <c r="Y33" i="3"/>
  <c r="E33" i="3"/>
  <c r="D33" i="3"/>
  <c r="C33" i="3"/>
  <c r="B33" i="3"/>
  <c r="Y30" i="3"/>
  <c r="Z30" i="3" s="1"/>
  <c r="E30" i="3"/>
  <c r="D30" i="3"/>
  <c r="C30" i="3"/>
  <c r="B30" i="3"/>
  <c r="E27" i="3"/>
  <c r="Y27" i="3" s="1"/>
  <c r="Z27" i="3" s="1"/>
  <c r="D27" i="3"/>
  <c r="C27" i="3"/>
  <c r="B27" i="3"/>
  <c r="E24" i="3"/>
  <c r="Y24" i="3" s="1"/>
  <c r="Z24" i="3" s="1"/>
  <c r="D24" i="3"/>
  <c r="C24" i="3"/>
  <c r="B24" i="3"/>
  <c r="Z21" i="3"/>
  <c r="Y21" i="3"/>
  <c r="E21" i="3"/>
  <c r="D21" i="3"/>
  <c r="C21" i="3"/>
  <c r="B21" i="3"/>
  <c r="Y18" i="3"/>
  <c r="Z18" i="3" s="1"/>
  <c r="E18" i="3"/>
  <c r="D18" i="3"/>
  <c r="C18" i="3"/>
  <c r="B18" i="3"/>
  <c r="E15" i="3"/>
  <c r="Y15" i="3" s="1"/>
  <c r="Z15" i="3" s="1"/>
  <c r="D15" i="3"/>
  <c r="C15" i="3"/>
  <c r="B15" i="3"/>
  <c r="E12" i="3"/>
  <c r="Y12" i="3" s="1"/>
  <c r="Z12" i="3" s="1"/>
  <c r="N12" i="2" s="1"/>
  <c r="D12" i="3"/>
  <c r="C12" i="3"/>
  <c r="Z9" i="3"/>
  <c r="Y9" i="3"/>
  <c r="E9" i="3"/>
  <c r="D9" i="3"/>
  <c r="C9" i="3"/>
  <c r="B9" i="3"/>
  <c r="U66" i="2"/>
  <c r="P66" i="2"/>
  <c r="P66" i="7" s="1"/>
  <c r="O66" i="2"/>
  <c r="O66" i="7" s="1"/>
  <c r="N66" i="2"/>
  <c r="N66" i="7" s="1"/>
  <c r="K66" i="2"/>
  <c r="K66" i="7" s="1"/>
  <c r="U63" i="2"/>
  <c r="N63" i="2"/>
  <c r="N63" i="7" s="1"/>
  <c r="L63" i="2"/>
  <c r="L63" i="7" s="1"/>
  <c r="K63" i="2"/>
  <c r="K63" i="7" s="1"/>
  <c r="U60" i="2"/>
  <c r="N60" i="2"/>
  <c r="N60" i="7" s="1"/>
  <c r="K60" i="2"/>
  <c r="K60" i="7" s="1"/>
  <c r="U57" i="2"/>
  <c r="N57" i="2"/>
  <c r="N57" i="7" s="1"/>
  <c r="K57" i="2"/>
  <c r="K57" i="7" s="1"/>
  <c r="U54" i="2"/>
  <c r="P54" i="2"/>
  <c r="P54" i="7" s="1"/>
  <c r="O54" i="2"/>
  <c r="O54" i="7" s="1"/>
  <c r="N54" i="2"/>
  <c r="N54" i="7" s="1"/>
  <c r="K54" i="2"/>
  <c r="K54" i="7" s="1"/>
  <c r="U51" i="2"/>
  <c r="N51" i="2"/>
  <c r="N51" i="7" s="1"/>
  <c r="L51" i="2"/>
  <c r="L51" i="7" s="1"/>
  <c r="K51" i="2"/>
  <c r="K51" i="7" s="1"/>
  <c r="U48" i="2"/>
  <c r="N48" i="2"/>
  <c r="N48" i="7" s="1"/>
  <c r="K48" i="2"/>
  <c r="K48" i="7" s="1"/>
  <c r="U45" i="2"/>
  <c r="N45" i="2"/>
  <c r="N45" i="7" s="1"/>
  <c r="K45" i="2"/>
  <c r="K45" i="7" s="1"/>
  <c r="U42" i="2"/>
  <c r="P42" i="2"/>
  <c r="P42" i="7" s="1"/>
  <c r="O42" i="2"/>
  <c r="O42" i="7" s="1"/>
  <c r="N42" i="2"/>
  <c r="N42" i="7" s="1"/>
  <c r="K42" i="2"/>
  <c r="K42" i="7" s="1"/>
  <c r="U39" i="2"/>
  <c r="N39" i="2"/>
  <c r="N39" i="7" s="1"/>
  <c r="L39" i="2"/>
  <c r="L39" i="7" s="1"/>
  <c r="K39" i="2"/>
  <c r="K39" i="7" s="1"/>
  <c r="U36" i="2"/>
  <c r="N36" i="2"/>
  <c r="N36" i="7" s="1"/>
  <c r="K36" i="2"/>
  <c r="K36" i="7" s="1"/>
  <c r="B36" i="2"/>
  <c r="U33" i="2"/>
  <c r="N33" i="2"/>
  <c r="N33" i="7" s="1"/>
  <c r="L33" i="2"/>
  <c r="L33" i="7" s="1"/>
  <c r="K33" i="2"/>
  <c r="K33" i="7" s="1"/>
  <c r="B33" i="2"/>
  <c r="U30" i="2"/>
  <c r="N30" i="2"/>
  <c r="N30" i="7" s="1"/>
  <c r="K30" i="2"/>
  <c r="K30" i="7" s="1"/>
  <c r="B30" i="2"/>
  <c r="U27" i="2"/>
  <c r="P27" i="2"/>
  <c r="P27" i="7" s="1"/>
  <c r="O27" i="2"/>
  <c r="O27" i="7" s="1"/>
  <c r="N27" i="2"/>
  <c r="N27" i="7" s="1"/>
  <c r="K27" i="2"/>
  <c r="K27" i="7" s="1"/>
  <c r="B27" i="2"/>
  <c r="U24" i="2"/>
  <c r="P24" i="2"/>
  <c r="P24" i="7" s="1"/>
  <c r="O24" i="2"/>
  <c r="O24" i="7" s="1"/>
  <c r="N24" i="2"/>
  <c r="N24" i="7" s="1"/>
  <c r="K24" i="2"/>
  <c r="K24" i="7" s="1"/>
  <c r="B24" i="2"/>
  <c r="U21" i="2"/>
  <c r="O21" i="2"/>
  <c r="O21" i="7" s="1"/>
  <c r="N21" i="2"/>
  <c r="N21" i="7" s="1"/>
  <c r="L21" i="2"/>
  <c r="L21" i="7" s="1"/>
  <c r="K21" i="2"/>
  <c r="K21" i="7" s="1"/>
  <c r="B21" i="2"/>
  <c r="U18" i="2"/>
  <c r="N18" i="2"/>
  <c r="N18" i="7" s="1"/>
  <c r="L18" i="2"/>
  <c r="L18" i="7" s="1"/>
  <c r="K18" i="2"/>
  <c r="K18" i="7" s="1"/>
  <c r="B18" i="2"/>
  <c r="U15" i="2"/>
  <c r="O15" i="2"/>
  <c r="O15" i="7" s="1"/>
  <c r="N15" i="2"/>
  <c r="N15" i="7" s="1"/>
  <c r="K15" i="2"/>
  <c r="K15" i="7" s="1"/>
  <c r="B15" i="2"/>
  <c r="U12" i="2"/>
  <c r="K12" i="2"/>
  <c r="K12" i="7" s="1"/>
  <c r="B12" i="2"/>
  <c r="B12" i="3" s="1"/>
  <c r="U9" i="2"/>
  <c r="N9" i="2"/>
  <c r="N9" i="7" s="1"/>
  <c r="L9" i="2"/>
  <c r="L9" i="7" s="1"/>
  <c r="K9" i="2"/>
  <c r="K9" i="7" s="1"/>
  <c r="B9" i="2"/>
  <c r="B9" i="5" s="1"/>
  <c r="C10" i="1"/>
  <c r="I8" i="1"/>
  <c r="C8" i="1"/>
  <c r="AB9" i="6" l="1"/>
  <c r="Z9" i="6"/>
  <c r="N12" i="7"/>
  <c r="O12" i="2"/>
  <c r="O12" i="7" s="1"/>
  <c r="P18" i="2"/>
  <c r="P18" i="7" s="1"/>
  <c r="P39" i="2"/>
  <c r="P39" i="7" s="1"/>
  <c r="B24" i="8"/>
  <c r="B24" i="7"/>
  <c r="L30" i="2"/>
  <c r="L30" i="7" s="1"/>
  <c r="O60" i="2"/>
  <c r="O60" i="7" s="1"/>
  <c r="AB48" i="6"/>
  <c r="Z48" i="6"/>
  <c r="Z54" i="6"/>
  <c r="AB54" i="6"/>
  <c r="B33" i="8"/>
  <c r="E33" i="8" s="1"/>
  <c r="B33" i="7"/>
  <c r="B27" i="8"/>
  <c r="B27" i="7"/>
  <c r="O48" i="2"/>
  <c r="O48" i="7" s="1"/>
  <c r="W11" i="5"/>
  <c r="Y11" i="5" s="1"/>
  <c r="W20" i="5"/>
  <c r="Y20" i="5" s="1"/>
  <c r="O9" i="2"/>
  <c r="O9" i="7" s="1"/>
  <c r="P12" i="2"/>
  <c r="P12" i="7" s="1"/>
  <c r="B21" i="8"/>
  <c r="B21" i="9" s="1"/>
  <c r="B21" i="7"/>
  <c r="B21" i="6"/>
  <c r="L27" i="2"/>
  <c r="L27" i="7" s="1"/>
  <c r="O33" i="2"/>
  <c r="O33" i="7" s="1"/>
  <c r="P36" i="2"/>
  <c r="P36" i="7" s="1"/>
  <c r="P48" i="2"/>
  <c r="P48" i="7" s="1"/>
  <c r="P60" i="2"/>
  <c r="P60" i="7" s="1"/>
  <c r="V9" i="5"/>
  <c r="V12" i="5"/>
  <c r="X12" i="5" s="1"/>
  <c r="W16" i="5"/>
  <c r="Y16" i="5" s="1"/>
  <c r="V18" i="5"/>
  <c r="W19" i="5"/>
  <c r="Y19" i="5" s="1"/>
  <c r="V21" i="5"/>
  <c r="X21" i="5" s="1"/>
  <c r="V24" i="5"/>
  <c r="V27" i="5"/>
  <c r="X27" i="5" s="1"/>
  <c r="W28" i="5"/>
  <c r="Y28" i="5" s="1"/>
  <c r="V30" i="5"/>
  <c r="X30" i="5" s="1"/>
  <c r="V33" i="5"/>
  <c r="X33" i="5" s="1"/>
  <c r="V41" i="5"/>
  <c r="X41" i="5" s="1"/>
  <c r="V53" i="5"/>
  <c r="X53" i="5" s="1"/>
  <c r="U9" i="6"/>
  <c r="X27" i="6"/>
  <c r="Y27" i="6" s="1"/>
  <c r="U29" i="6"/>
  <c r="AB63" i="6"/>
  <c r="Z63" i="6"/>
  <c r="B12" i="8"/>
  <c r="B12" i="9" s="1"/>
  <c r="B12" i="6"/>
  <c r="B12" i="7"/>
  <c r="P51" i="2"/>
  <c r="P51" i="7" s="1"/>
  <c r="O36" i="2"/>
  <c r="O36" i="7" s="1"/>
  <c r="L45" i="2"/>
  <c r="L45" i="7" s="1"/>
  <c r="L57" i="2"/>
  <c r="L57" i="7" s="1"/>
  <c r="W14" i="5"/>
  <c r="Y14" i="5" s="1"/>
  <c r="W17" i="5"/>
  <c r="Y17" i="5" s="1"/>
  <c r="AK15" i="7" s="1"/>
  <c r="W23" i="5"/>
  <c r="Y23" i="5" s="1"/>
  <c r="P9" i="2"/>
  <c r="P9" i="7" s="1"/>
  <c r="B18" i="8"/>
  <c r="B18" i="7"/>
  <c r="L24" i="2"/>
  <c r="L24" i="7" s="1"/>
  <c r="O30" i="2"/>
  <c r="O30" i="7" s="1"/>
  <c r="P33" i="2"/>
  <c r="P33" i="7" s="1"/>
  <c r="L42" i="2"/>
  <c r="L42" i="7" s="1"/>
  <c r="O45" i="2"/>
  <c r="O45" i="7" s="1"/>
  <c r="L54" i="2"/>
  <c r="L54" i="7" s="1"/>
  <c r="O57" i="2"/>
  <c r="O57" i="7" s="1"/>
  <c r="L66" i="2"/>
  <c r="L66" i="7" s="1"/>
  <c r="W15" i="5"/>
  <c r="Y15" i="5" s="1"/>
  <c r="W18" i="5"/>
  <c r="Y18" i="5" s="1"/>
  <c r="W27" i="5"/>
  <c r="Y27" i="5" s="1"/>
  <c r="V42" i="5"/>
  <c r="X42" i="5" s="1"/>
  <c r="V54" i="5"/>
  <c r="X54" i="5" s="1"/>
  <c r="V62" i="5"/>
  <c r="X62" i="5" s="1"/>
  <c r="U16" i="6"/>
  <c r="S18" i="6"/>
  <c r="W18" i="6" s="1"/>
  <c r="AB42" i="6"/>
  <c r="Z42" i="6"/>
  <c r="P15" i="2"/>
  <c r="P15" i="7" s="1"/>
  <c r="B15" i="8"/>
  <c r="B15" i="9" s="1"/>
  <c r="B15" i="7"/>
  <c r="P30" i="2"/>
  <c r="P30" i="7" s="1"/>
  <c r="P45" i="2"/>
  <c r="P45" i="7" s="1"/>
  <c r="P57" i="2"/>
  <c r="P57" i="7" s="1"/>
  <c r="B15" i="5"/>
  <c r="B18" i="5"/>
  <c r="B24" i="5"/>
  <c r="B27" i="5"/>
  <c r="V40" i="5"/>
  <c r="X40" i="5" s="1"/>
  <c r="V47" i="5"/>
  <c r="X47" i="5" s="1"/>
  <c r="V63" i="5"/>
  <c r="X63" i="5" s="1"/>
  <c r="AB51" i="6"/>
  <c r="Z51" i="6"/>
  <c r="B36" i="7"/>
  <c r="B36" i="8"/>
  <c r="E36" i="8" s="1"/>
  <c r="S17" i="6"/>
  <c r="W17" i="6" s="1"/>
  <c r="X18" i="6"/>
  <c r="Y18" i="6" s="1"/>
  <c r="U20" i="6"/>
  <c r="S20" i="6"/>
  <c r="W20" i="6" s="1"/>
  <c r="AB57" i="6"/>
  <c r="Z57" i="6"/>
  <c r="L15" i="2"/>
  <c r="L15" i="7" s="1"/>
  <c r="X33" i="6"/>
  <c r="Y33" i="6" s="1"/>
  <c r="S33" i="6"/>
  <c r="W33" i="6" s="1"/>
  <c r="AB39" i="6"/>
  <c r="Z39" i="6"/>
  <c r="B9" i="8"/>
  <c r="B9" i="7"/>
  <c r="L12" i="2"/>
  <c r="L12" i="7" s="1"/>
  <c r="O18" i="2"/>
  <c r="O18" i="7" s="1"/>
  <c r="P21" i="2"/>
  <c r="P21" i="7" s="1"/>
  <c r="B30" i="8"/>
  <c r="E30" i="8" s="1"/>
  <c r="B30" i="7"/>
  <c r="L36" i="2"/>
  <c r="L36" i="7" s="1"/>
  <c r="O39" i="2"/>
  <c r="O39" i="7" s="1"/>
  <c r="L48" i="2"/>
  <c r="L48" i="7" s="1"/>
  <c r="O51" i="2"/>
  <c r="O51" i="7" s="1"/>
  <c r="L60" i="2"/>
  <c r="L60" i="7" s="1"/>
  <c r="O63" i="2"/>
  <c r="O63" i="7" s="1"/>
  <c r="S13" i="6"/>
  <c r="W13" i="6" s="1"/>
  <c r="AB15" i="6"/>
  <c r="U33" i="6"/>
  <c r="P63" i="2"/>
  <c r="P63" i="7" s="1"/>
  <c r="V17" i="5"/>
  <c r="X17" i="5" s="1"/>
  <c r="S9" i="6"/>
  <c r="W9" i="6" s="1"/>
  <c r="X30" i="6"/>
  <c r="Y30" i="6" s="1"/>
  <c r="U30" i="6"/>
  <c r="X21" i="6"/>
  <c r="Y21" i="6" s="1"/>
  <c r="X45" i="6"/>
  <c r="Y45" i="6" s="1"/>
  <c r="S57" i="6"/>
  <c r="W57" i="6" s="1"/>
  <c r="R9" i="7"/>
  <c r="Z9" i="7"/>
  <c r="S10" i="7"/>
  <c r="AA10" i="7"/>
  <c r="R11" i="7"/>
  <c r="Z11" i="7"/>
  <c r="R12" i="7"/>
  <c r="AA12" i="7"/>
  <c r="AJ12" i="7"/>
  <c r="W13" i="7"/>
  <c r="AG13" i="7"/>
  <c r="AA14" i="7"/>
  <c r="R18" i="7"/>
  <c r="U19" i="7"/>
  <c r="T20" i="7"/>
  <c r="S53" i="6"/>
  <c r="W53" i="6" s="1"/>
  <c r="S54" i="6"/>
  <c r="W54" i="6" s="1"/>
  <c r="S61" i="6"/>
  <c r="W61" i="6" s="1"/>
  <c r="X13" i="7"/>
  <c r="R14" i="7"/>
  <c r="AC14" i="7"/>
  <c r="T18" i="7"/>
  <c r="U18" i="7"/>
  <c r="X12" i="6"/>
  <c r="Y12" i="6" s="1"/>
  <c r="X36" i="6"/>
  <c r="Y36" i="6" s="1"/>
  <c r="U53" i="6"/>
  <c r="U54" i="6"/>
  <c r="X60" i="6"/>
  <c r="Y60" i="6" s="1"/>
  <c r="Z66" i="6"/>
  <c r="U9" i="7"/>
  <c r="AC9" i="7"/>
  <c r="AK9" i="7"/>
  <c r="AJ9" i="7" s="1"/>
  <c r="V10" i="7"/>
  <c r="AD10" i="7"/>
  <c r="U11" i="7"/>
  <c r="AC11" i="7"/>
  <c r="V12" i="7"/>
  <c r="AE12" i="7"/>
  <c r="AA13" i="7"/>
  <c r="U14" i="7"/>
  <c r="AE14" i="7"/>
  <c r="Q16" i="7"/>
  <c r="Q15" i="7"/>
  <c r="W17" i="7"/>
  <c r="F17" i="8" s="1"/>
  <c r="V17" i="7"/>
  <c r="W16" i="7"/>
  <c r="W15" i="7"/>
  <c r="S17" i="7"/>
  <c r="T16" i="7"/>
  <c r="AJ15" i="7"/>
  <c r="T15" i="7"/>
  <c r="S15" i="7"/>
  <c r="U17" i="7"/>
  <c r="AG17" i="7"/>
  <c r="Q21" i="7"/>
  <c r="F21" i="8" s="1"/>
  <c r="AG21" i="7"/>
  <c r="X22" i="7"/>
  <c r="S21" i="6"/>
  <c r="W21" i="6" s="1"/>
  <c r="V9" i="7"/>
  <c r="AD9" i="7"/>
  <c r="W10" i="7"/>
  <c r="AE10" i="7"/>
  <c r="V11" i="7"/>
  <c r="AD11" i="7"/>
  <c r="W12" i="7"/>
  <c r="AF12" i="7"/>
  <c r="Q13" i="7"/>
  <c r="F13" i="8" s="1"/>
  <c r="AB13" i="7"/>
  <c r="V14" i="7"/>
  <c r="AF14" i="7"/>
  <c r="AD23" i="7"/>
  <c r="V23" i="7"/>
  <c r="AE22" i="7"/>
  <c r="W22" i="7"/>
  <c r="F22" i="8" s="1"/>
  <c r="AE21" i="7"/>
  <c r="W21" i="7"/>
  <c r="AC23" i="7"/>
  <c r="U23" i="7"/>
  <c r="AD22" i="7"/>
  <c r="V22" i="7"/>
  <c r="AD21" i="7"/>
  <c r="V21" i="7"/>
  <c r="AB23" i="7"/>
  <c r="T23" i="7"/>
  <c r="AC22" i="7"/>
  <c r="U22" i="7"/>
  <c r="AK21" i="7"/>
  <c r="AC21" i="7"/>
  <c r="U21" i="7"/>
  <c r="AG23" i="7"/>
  <c r="Y23" i="7"/>
  <c r="Q23" i="7"/>
  <c r="F23" i="8" s="1"/>
  <c r="Z22" i="7"/>
  <c r="R22" i="7"/>
  <c r="Z21" i="7"/>
  <c r="R21" i="7"/>
  <c r="S21" i="7"/>
  <c r="AI21" i="7"/>
  <c r="Y22" i="7"/>
  <c r="X23" i="7"/>
  <c r="S25" i="6"/>
  <c r="W25" i="6" s="1"/>
  <c r="S41" i="6"/>
  <c r="W41" i="6" s="1"/>
  <c r="S42" i="6"/>
  <c r="W42" i="6" s="1"/>
  <c r="S49" i="6"/>
  <c r="W49" i="6" s="1"/>
  <c r="S65" i="6"/>
  <c r="W65" i="6" s="1"/>
  <c r="S66" i="6"/>
  <c r="W66" i="6" s="1"/>
  <c r="W9" i="7"/>
  <c r="AE9" i="7"/>
  <c r="X10" i="7"/>
  <c r="AF10" i="7"/>
  <c r="W11" i="7"/>
  <c r="X12" i="7"/>
  <c r="AG12" i="7"/>
  <c r="S13" i="7"/>
  <c r="AD13" i="7"/>
  <c r="T21" i="7"/>
  <c r="AJ21" i="7"/>
  <c r="AA22" i="7"/>
  <c r="Z23" i="7"/>
  <c r="AG53" i="7"/>
  <c r="AG52" i="7"/>
  <c r="AG51" i="7"/>
  <c r="AG16" i="7"/>
  <c r="AG15" i="7"/>
  <c r="X9" i="7"/>
  <c r="AF9" i="7"/>
  <c r="Q10" i="7"/>
  <c r="F10" i="8" s="1"/>
  <c r="Y10" i="7"/>
  <c r="AG10" i="7"/>
  <c r="X11" i="7"/>
  <c r="AF11" i="7"/>
  <c r="AG14" i="7"/>
  <c r="Y14" i="7"/>
  <c r="Q14" i="7"/>
  <c r="F14" i="8" s="1"/>
  <c r="Z13" i="7"/>
  <c r="R13" i="7"/>
  <c r="AB14" i="7"/>
  <c r="T14" i="7"/>
  <c r="AC13" i="7"/>
  <c r="U13" i="7"/>
  <c r="AK12" i="7"/>
  <c r="AC12" i="7"/>
  <c r="U12" i="7"/>
  <c r="Y12" i="7"/>
  <c r="T13" i="7"/>
  <c r="AE13" i="7"/>
  <c r="X14" i="7"/>
  <c r="R19" i="7"/>
  <c r="Q9" i="7"/>
  <c r="F9" i="8" s="1"/>
  <c r="Y9" i="7"/>
  <c r="AG9" i="7"/>
  <c r="R10" i="7"/>
  <c r="Z10" i="7"/>
  <c r="Q11" i="7"/>
  <c r="Y11" i="7"/>
  <c r="AG11" i="7"/>
  <c r="Q12" i="7"/>
  <c r="F12" i="8" s="1"/>
  <c r="Z12" i="7"/>
  <c r="AI12" i="7"/>
  <c r="V13" i="7"/>
  <c r="AF13" i="7"/>
  <c r="Z14" i="7"/>
  <c r="V16" i="7"/>
  <c r="T19" i="7"/>
  <c r="S20" i="7"/>
  <c r="Y21" i="7"/>
  <c r="AF22" i="7"/>
  <c r="AE23" i="7"/>
  <c r="AC26" i="7"/>
  <c r="U26" i="7"/>
  <c r="AD25" i="7"/>
  <c r="V25" i="7"/>
  <c r="AD24" i="7"/>
  <c r="V24" i="7"/>
  <c r="AB26" i="7"/>
  <c r="T26" i="7"/>
  <c r="AC25" i="7"/>
  <c r="U25" i="7"/>
  <c r="AK24" i="7"/>
  <c r="AJ24" i="7" s="1"/>
  <c r="AC24" i="7"/>
  <c r="U24" i="7"/>
  <c r="AA26" i="7"/>
  <c r="S26" i="7"/>
  <c r="AB25" i="7"/>
  <c r="T25" i="7"/>
  <c r="AB24" i="7"/>
  <c r="T24" i="7"/>
  <c r="AF26" i="7"/>
  <c r="X26" i="7"/>
  <c r="AG25" i="7"/>
  <c r="Y25" i="7"/>
  <c r="Q25" i="7"/>
  <c r="F25" i="8" s="1"/>
  <c r="AG24" i="7"/>
  <c r="Y24" i="7"/>
  <c r="Q24" i="7"/>
  <c r="F24" i="8" s="1"/>
  <c r="S24" i="7"/>
  <c r="AA25" i="7"/>
  <c r="Z26" i="7"/>
  <c r="V30" i="7"/>
  <c r="AD30" i="7"/>
  <c r="V31" i="7"/>
  <c r="AD31" i="7"/>
  <c r="U32" i="7"/>
  <c r="AC32" i="7"/>
  <c r="U33" i="7"/>
  <c r="AC33" i="7"/>
  <c r="AK33" i="7"/>
  <c r="U34" i="7"/>
  <c r="AC34" i="7"/>
  <c r="T35" i="7"/>
  <c r="AB35" i="7"/>
  <c r="AA17" i="7"/>
  <c r="S18" i="7"/>
  <c r="AA18" i="7"/>
  <c r="S19" i="7"/>
  <c r="AA19" i="7"/>
  <c r="R20" i="7"/>
  <c r="Z20" i="7"/>
  <c r="X27" i="7"/>
  <c r="AF27" i="7"/>
  <c r="X28" i="7"/>
  <c r="AF28" i="7"/>
  <c r="W29" i="7"/>
  <c r="F29" i="8" s="1"/>
  <c r="AE29" i="7"/>
  <c r="W30" i="7"/>
  <c r="AE30" i="7"/>
  <c r="W31" i="7"/>
  <c r="AE31" i="7"/>
  <c r="V32" i="7"/>
  <c r="AD32" i="7"/>
  <c r="V33" i="7"/>
  <c r="AD33" i="7"/>
  <c r="V34" i="7"/>
  <c r="AD34" i="7"/>
  <c r="U35" i="7"/>
  <c r="AC35" i="7"/>
  <c r="AK66" i="7"/>
  <c r="AJ66" i="7"/>
  <c r="AI66" i="7"/>
  <c r="AH66" i="7"/>
  <c r="AL66" i="7" s="1"/>
  <c r="X30" i="7"/>
  <c r="AF30" i="7"/>
  <c r="X31" i="7"/>
  <c r="AF31" i="7"/>
  <c r="W32" i="7"/>
  <c r="AE32" i="7"/>
  <c r="I15" i="9"/>
  <c r="Q30" i="7"/>
  <c r="F30" i="8" s="1"/>
  <c r="Y30" i="7"/>
  <c r="AG30" i="7"/>
  <c r="Q31" i="7"/>
  <c r="Y31" i="7"/>
  <c r="AG31" i="7"/>
  <c r="X32" i="7"/>
  <c r="AF32" i="7"/>
  <c r="X33" i="7"/>
  <c r="AF33" i="7"/>
  <c r="X34" i="7"/>
  <c r="AF34" i="7"/>
  <c r="W35" i="7"/>
  <c r="AE35" i="7"/>
  <c r="AD17" i="7"/>
  <c r="V18" i="7"/>
  <c r="AD18" i="7"/>
  <c r="V19" i="7"/>
  <c r="AD19" i="7"/>
  <c r="U20" i="7"/>
  <c r="AC20" i="7"/>
  <c r="S27" i="7"/>
  <c r="AA27" i="7"/>
  <c r="AI27" i="7"/>
  <c r="AH27" i="7" s="1"/>
  <c r="S28" i="7"/>
  <c r="AA28" i="7"/>
  <c r="R29" i="7"/>
  <c r="Z29" i="7"/>
  <c r="R30" i="7"/>
  <c r="Z30" i="7"/>
  <c r="AH30" i="7"/>
  <c r="AL30" i="7" s="1"/>
  <c r="R31" i="7"/>
  <c r="Z31" i="7"/>
  <c r="Q32" i="7"/>
  <c r="Y32" i="7"/>
  <c r="AG32" i="7"/>
  <c r="Q33" i="7"/>
  <c r="F33" i="8" s="1"/>
  <c r="Y33" i="7"/>
  <c r="AG33" i="7"/>
  <c r="Q34" i="7"/>
  <c r="Y34" i="7"/>
  <c r="AG34" i="7"/>
  <c r="X35" i="7"/>
  <c r="AF35" i="7"/>
  <c r="X36" i="7"/>
  <c r="AF36" i="7"/>
  <c r="X37" i="7"/>
  <c r="AF37" i="7"/>
  <c r="W38" i="7"/>
  <c r="AE38" i="7"/>
  <c r="W39" i="7"/>
  <c r="AE39" i="7"/>
  <c r="W40" i="7"/>
  <c r="AE40" i="7"/>
  <c r="V41" i="7"/>
  <c r="AA44" i="7"/>
  <c r="S44" i="7"/>
  <c r="AB43" i="7"/>
  <c r="T43" i="7"/>
  <c r="AJ42" i="7"/>
  <c r="AL42" i="7" s="1"/>
  <c r="AB42" i="7"/>
  <c r="T42" i="7"/>
  <c r="AF44" i="7"/>
  <c r="X44" i="7"/>
  <c r="AG43" i="7"/>
  <c r="Y43" i="7"/>
  <c r="Q43" i="7"/>
  <c r="AG42" i="7"/>
  <c r="Y42" i="7"/>
  <c r="Q42" i="7"/>
  <c r="F42" i="8" s="1"/>
  <c r="R42" i="7"/>
  <c r="AC42" i="7"/>
  <c r="Z43" i="7"/>
  <c r="T44" i="7"/>
  <c r="AD44" i="7"/>
  <c r="X63" i="7"/>
  <c r="Y64" i="7"/>
  <c r="F21" i="9"/>
  <c r="F30" i="9" s="1"/>
  <c r="F32" i="9" s="1"/>
  <c r="T21" i="8"/>
  <c r="I21" i="9" s="1"/>
  <c r="E30" i="9"/>
  <c r="E32" i="9" s="1"/>
  <c r="W18" i="7"/>
  <c r="F18" i="8" s="1"/>
  <c r="AE18" i="7"/>
  <c r="W19" i="7"/>
  <c r="F19" i="8" s="1"/>
  <c r="AE19" i="7"/>
  <c r="V20" i="7"/>
  <c r="AD20" i="7"/>
  <c r="T27" i="7"/>
  <c r="AB27" i="7"/>
  <c r="T28" i="7"/>
  <c r="AB28" i="7"/>
  <c r="S29" i="7"/>
  <c r="AA29" i="7"/>
  <c r="S30" i="7"/>
  <c r="AA30" i="7"/>
  <c r="AI30" i="7"/>
  <c r="S31" i="7"/>
  <c r="AA31" i="7"/>
  <c r="R32" i="7"/>
  <c r="Z32" i="7"/>
  <c r="R33" i="7"/>
  <c r="Z33" i="7"/>
  <c r="AH33" i="7"/>
  <c r="AL33" i="7" s="1"/>
  <c r="R34" i="7"/>
  <c r="Z34" i="7"/>
  <c r="Q35" i="7"/>
  <c r="Y35" i="7"/>
  <c r="AG35" i="7"/>
  <c r="Y36" i="7"/>
  <c r="AG36" i="7"/>
  <c r="Q37" i="7"/>
  <c r="Y37" i="7"/>
  <c r="AG37" i="7"/>
  <c r="X38" i="7"/>
  <c r="AF38" i="7"/>
  <c r="AB41" i="7"/>
  <c r="AG41" i="7"/>
  <c r="X39" i="7"/>
  <c r="AF39" i="7"/>
  <c r="X40" i="7"/>
  <c r="AF40" i="7"/>
  <c r="W41" i="7"/>
  <c r="AF41" i="7"/>
  <c r="AA43" i="7"/>
  <c r="U44" i="7"/>
  <c r="AE44" i="7"/>
  <c r="AL54" i="7"/>
  <c r="X18" i="7"/>
  <c r="AF18" i="7"/>
  <c r="X19" i="7"/>
  <c r="AF19" i="7"/>
  <c r="W20" i="7"/>
  <c r="F20" i="8" s="1"/>
  <c r="U27" i="7"/>
  <c r="AC27" i="7"/>
  <c r="AK27" i="7"/>
  <c r="AJ27" i="7" s="1"/>
  <c r="U28" i="7"/>
  <c r="AC28" i="7"/>
  <c r="T29" i="7"/>
  <c r="T30" i="7"/>
  <c r="AB30" i="7"/>
  <c r="AJ30" i="7"/>
  <c r="T31" i="7"/>
  <c r="AB31" i="7"/>
  <c r="S32" i="7"/>
  <c r="AA32" i="7"/>
  <c r="S33" i="7"/>
  <c r="AA33" i="7"/>
  <c r="AI33" i="7"/>
  <c r="S34" i="7"/>
  <c r="AA34" i="7"/>
  <c r="R35" i="7"/>
  <c r="R36" i="7"/>
  <c r="Z36" i="7"/>
  <c r="AH36" i="7"/>
  <c r="AL36" i="7" s="1"/>
  <c r="R37" i="7"/>
  <c r="Z37" i="7"/>
  <c r="Q38" i="7"/>
  <c r="Y38" i="7"/>
  <c r="Q39" i="7"/>
  <c r="F39" i="8" s="1"/>
  <c r="Y39" i="7"/>
  <c r="AG39" i="7"/>
  <c r="Q40" i="7"/>
  <c r="Y40" i="7"/>
  <c r="AG40" i="7"/>
  <c r="X41" i="7"/>
  <c r="U42" i="7"/>
  <c r="AE42" i="7"/>
  <c r="R43" i="7"/>
  <c r="AC43" i="7"/>
  <c r="V44" i="7"/>
  <c r="AG44" i="7"/>
  <c r="AC68" i="7"/>
  <c r="U68" i="7"/>
  <c r="AD67" i="7"/>
  <c r="V67" i="7"/>
  <c r="AD66" i="7"/>
  <c r="V66" i="7"/>
  <c r="AD65" i="7"/>
  <c r="V65" i="7"/>
  <c r="AE64" i="7"/>
  <c r="W64" i="7"/>
  <c r="AE63" i="7"/>
  <c r="W63" i="7"/>
  <c r="AB68" i="7"/>
  <c r="T68" i="7"/>
  <c r="AC67" i="7"/>
  <c r="U67" i="7"/>
  <c r="AC66" i="7"/>
  <c r="U66" i="7"/>
  <c r="AC65" i="7"/>
  <c r="U65" i="7"/>
  <c r="AD64" i="7"/>
  <c r="V64" i="7"/>
  <c r="AD63" i="7"/>
  <c r="V63" i="7"/>
  <c r="AA68" i="7"/>
  <c r="S68" i="7"/>
  <c r="AB67" i="7"/>
  <c r="T67" i="7"/>
  <c r="AB66" i="7"/>
  <c r="T66" i="7"/>
  <c r="AB65" i="7"/>
  <c r="T65" i="7"/>
  <c r="AC64" i="7"/>
  <c r="U64" i="7"/>
  <c r="AK63" i="7"/>
  <c r="AC63" i="7"/>
  <c r="U63" i="7"/>
  <c r="Z68" i="7"/>
  <c r="R68" i="7"/>
  <c r="AA67" i="7"/>
  <c r="S67" i="7"/>
  <c r="AA66" i="7"/>
  <c r="S66" i="7"/>
  <c r="AA65" i="7"/>
  <c r="S65" i="7"/>
  <c r="AB64" i="7"/>
  <c r="T64" i="7"/>
  <c r="AJ63" i="7"/>
  <c r="AB63" i="7"/>
  <c r="T63" i="7"/>
  <c r="AG68" i="7"/>
  <c r="Y68" i="7"/>
  <c r="Q68" i="7"/>
  <c r="Z67" i="7"/>
  <c r="R67" i="7"/>
  <c r="Z66" i="7"/>
  <c r="R66" i="7"/>
  <c r="Z65" i="7"/>
  <c r="R65" i="7"/>
  <c r="AA64" i="7"/>
  <c r="S64" i="7"/>
  <c r="AI63" i="7"/>
  <c r="AA63" i="7"/>
  <c r="S63" i="7"/>
  <c r="AF68" i="7"/>
  <c r="X68" i="7"/>
  <c r="AG67" i="7"/>
  <c r="Y67" i="7"/>
  <c r="Q67" i="7"/>
  <c r="AG66" i="7"/>
  <c r="Y66" i="7"/>
  <c r="Q66" i="7"/>
  <c r="F66" i="8" s="1"/>
  <c r="AG65" i="7"/>
  <c r="Y65" i="7"/>
  <c r="Q65" i="7"/>
  <c r="Z64" i="7"/>
  <c r="R64" i="7"/>
  <c r="AH63" i="7"/>
  <c r="Z63" i="7"/>
  <c r="R63" i="7"/>
  <c r="AF63" i="7"/>
  <c r="AG64" i="7"/>
  <c r="X67" i="7"/>
  <c r="U30" i="7"/>
  <c r="AC30" i="7"/>
  <c r="AK30" i="7"/>
  <c r="U31" i="7"/>
  <c r="AC31" i="7"/>
  <c r="T32" i="7"/>
  <c r="X45" i="7"/>
  <c r="AF45" i="7"/>
  <c r="X46" i="7"/>
  <c r="AF46" i="7"/>
  <c r="W47" i="7"/>
  <c r="AE47" i="7"/>
  <c r="W48" i="7"/>
  <c r="AE48" i="7"/>
  <c r="W49" i="7"/>
  <c r="AE49" i="7"/>
  <c r="V50" i="7"/>
  <c r="AD50" i="7"/>
  <c r="V51" i="7"/>
  <c r="AD51" i="7"/>
  <c r="V52" i="7"/>
  <c r="AD52" i="7"/>
  <c r="U53" i="7"/>
  <c r="AC53" i="7"/>
  <c r="U54" i="7"/>
  <c r="AC54" i="7"/>
  <c r="AK54" i="7"/>
  <c r="U55" i="7"/>
  <c r="AC55" i="7"/>
  <c r="T56" i="7"/>
  <c r="AB56" i="7"/>
  <c r="T57" i="7"/>
  <c r="AB57" i="7"/>
  <c r="AJ57" i="7"/>
  <c r="AL57" i="7" s="1"/>
  <c r="T58" i="7"/>
  <c r="AB58" i="7"/>
  <c r="S59" i="7"/>
  <c r="AA59" i="7"/>
  <c r="S60" i="7"/>
  <c r="AA60" i="7"/>
  <c r="AI60" i="7"/>
  <c r="S61" i="7"/>
  <c r="AA61" i="7"/>
  <c r="R62" i="7"/>
  <c r="Z62" i="7"/>
  <c r="X48" i="7"/>
  <c r="AF48" i="7"/>
  <c r="X49" i="7"/>
  <c r="AF49" i="7"/>
  <c r="W50" i="7"/>
  <c r="AE50" i="7"/>
  <c r="W51" i="7"/>
  <c r="AE51" i="7"/>
  <c r="W52" i="7"/>
  <c r="AE52" i="7"/>
  <c r="V53" i="7"/>
  <c r="AD53" i="7"/>
  <c r="V55" i="7"/>
  <c r="AD55" i="7"/>
  <c r="U56" i="7"/>
  <c r="AC56" i="7"/>
  <c r="U57" i="7"/>
  <c r="AC57" i="7"/>
  <c r="AK57" i="7"/>
  <c r="U58" i="7"/>
  <c r="AC58" i="7"/>
  <c r="T59" i="7"/>
  <c r="AB59" i="7"/>
  <c r="T60" i="7"/>
  <c r="AB60" i="7"/>
  <c r="AJ60" i="7"/>
  <c r="AL60" i="7" s="1"/>
  <c r="T61" i="7"/>
  <c r="AB61" i="7"/>
  <c r="S62" i="7"/>
  <c r="AA62" i="7"/>
  <c r="AF50" i="7"/>
  <c r="X51" i="7"/>
  <c r="AF51" i="7"/>
  <c r="X52" i="7"/>
  <c r="AF52" i="7"/>
  <c r="W53" i="7"/>
  <c r="AE53" i="7"/>
  <c r="V57" i="7"/>
  <c r="AD57" i="7"/>
  <c r="V58" i="7"/>
  <c r="AD58" i="7"/>
  <c r="U59" i="7"/>
  <c r="AC59" i="7"/>
  <c r="U60" i="7"/>
  <c r="AC60" i="7"/>
  <c r="AK60" i="7"/>
  <c r="U61" i="7"/>
  <c r="AC61" i="7"/>
  <c r="T62" i="7"/>
  <c r="AB62" i="7"/>
  <c r="T27" i="8"/>
  <c r="I27" i="9" s="1"/>
  <c r="S45" i="7"/>
  <c r="AA45" i="7"/>
  <c r="AI45" i="7"/>
  <c r="S46" i="7"/>
  <c r="AA46" i="7"/>
  <c r="R47" i="7"/>
  <c r="R48" i="7"/>
  <c r="Z48" i="7"/>
  <c r="AH48" i="7"/>
  <c r="AL48" i="7" s="1"/>
  <c r="R49" i="7"/>
  <c r="Z49" i="7"/>
  <c r="Q50" i="7"/>
  <c r="Y50" i="7"/>
  <c r="AG50" i="7"/>
  <c r="Q51" i="7"/>
  <c r="F51" i="8" s="1"/>
  <c r="Y51" i="7"/>
  <c r="Q52" i="7"/>
  <c r="Y52" i="7"/>
  <c r="X53" i="7"/>
  <c r="AF53" i="7"/>
  <c r="X54" i="7"/>
  <c r="AF54" i="7"/>
  <c r="X55" i="7"/>
  <c r="AF55" i="7"/>
  <c r="W56" i="7"/>
  <c r="W57" i="7"/>
  <c r="AE57" i="7"/>
  <c r="W58" i="7"/>
  <c r="AE58" i="7"/>
  <c r="V59" i="7"/>
  <c r="AD59" i="7"/>
  <c r="V60" i="7"/>
  <c r="AD60" i="7"/>
  <c r="V61" i="7"/>
  <c r="AD61" i="7"/>
  <c r="U62" i="7"/>
  <c r="AC62" i="7"/>
  <c r="R51" i="7"/>
  <c r="Z51" i="7"/>
  <c r="AH51" i="7"/>
  <c r="AL51" i="7" s="1"/>
  <c r="R52" i="7"/>
  <c r="Z52" i="7"/>
  <c r="Q53" i="7"/>
  <c r="Y53" i="7"/>
  <c r="X57" i="7"/>
  <c r="AF57" i="7"/>
  <c r="X58" i="7"/>
  <c r="AF58" i="7"/>
  <c r="W59" i="7"/>
  <c r="AE59" i="7"/>
  <c r="W60" i="7"/>
  <c r="AE60" i="7"/>
  <c r="W61" i="7"/>
  <c r="AE61" i="7"/>
  <c r="V62" i="7"/>
  <c r="AD62" i="7"/>
  <c r="S50" i="7"/>
  <c r="S51" i="7"/>
  <c r="AA51" i="7"/>
  <c r="AI51" i="7"/>
  <c r="S52" i="7"/>
  <c r="AA52" i="7"/>
  <c r="R53" i="7"/>
  <c r="Q57" i="7"/>
  <c r="F57" i="8" s="1"/>
  <c r="Y57" i="7"/>
  <c r="AG57" i="7"/>
  <c r="Q58" i="7"/>
  <c r="Y58" i="7"/>
  <c r="AG58" i="7"/>
  <c r="X59" i="7"/>
  <c r="X60" i="7"/>
  <c r="AF60" i="7"/>
  <c r="X61" i="7"/>
  <c r="AF61" i="7"/>
  <c r="W62" i="7"/>
  <c r="AL27" i="7" l="1"/>
  <c r="AB12" i="6"/>
  <c r="AC12" i="6" s="1"/>
  <c r="AH12" i="7" s="1"/>
  <c r="AL12" i="7" s="1"/>
  <c r="Z12" i="6"/>
  <c r="AB33" i="6"/>
  <c r="Z33" i="6"/>
  <c r="Z27" i="6"/>
  <c r="AB27" i="6"/>
  <c r="X24" i="5"/>
  <c r="V25" i="5"/>
  <c r="X25" i="5" s="1"/>
  <c r="AI24" i="7" s="1"/>
  <c r="AH24" i="7" s="1"/>
  <c r="AL24" i="7" s="1"/>
  <c r="B24" i="9"/>
  <c r="E24" i="8"/>
  <c r="E18" i="8"/>
  <c r="B18" i="9"/>
  <c r="I30" i="9"/>
  <c r="I32" i="9" s="1"/>
  <c r="T69" i="8"/>
  <c r="AB45" i="6"/>
  <c r="Z45" i="6"/>
  <c r="AK18" i="7"/>
  <c r="AJ18" i="7" s="1"/>
  <c r="AB21" i="6"/>
  <c r="AC21" i="6" s="1"/>
  <c r="AH21" i="7" s="1"/>
  <c r="AL21" i="7" s="1"/>
  <c r="Z21" i="6"/>
  <c r="X18" i="5"/>
  <c r="V19" i="5"/>
  <c r="AB60" i="6"/>
  <c r="Z60" i="6"/>
  <c r="E9" i="8"/>
  <c r="B9" i="9"/>
  <c r="F15" i="8"/>
  <c r="Z30" i="6"/>
  <c r="AB30" i="6"/>
  <c r="V15" i="5"/>
  <c r="F16" i="8"/>
  <c r="E27" i="8"/>
  <c r="B27" i="9"/>
  <c r="AL63" i="7"/>
  <c r="AB36" i="6"/>
  <c r="Z36" i="6"/>
  <c r="AB18" i="6"/>
  <c r="Z18" i="6"/>
  <c r="X9" i="5"/>
  <c r="V10" i="5"/>
  <c r="X10" i="5" s="1"/>
  <c r="AI9" i="7" s="1"/>
  <c r="AH9" i="7" s="1"/>
  <c r="AL9" i="7" s="1"/>
  <c r="X19" i="5" l="1"/>
  <c r="V20" i="5"/>
  <c r="X20" i="5" s="1"/>
  <c r="AI18" i="7" s="1"/>
  <c r="AH18" i="7" s="1"/>
  <c r="AL18" i="7" s="1"/>
  <c r="X15" i="5"/>
  <c r="V16" i="5"/>
  <c r="X16" i="5" s="1"/>
  <c r="AI15" i="7" s="1"/>
  <c r="AH15" i="7" s="1"/>
  <c r="AL15" i="7" s="1"/>
</calcChain>
</file>

<file path=xl/comments1.xml><?xml version="1.0" encoding="utf-8"?>
<comments xmlns="http://schemas.openxmlformats.org/spreadsheetml/2006/main">
  <authors>
    <author/>
  </authors>
  <commentList>
    <comment ref="C7" authorId="0" shapeId="0">
      <text>
        <r>
          <rPr>
            <sz val="11"/>
            <color theme="1"/>
            <rFont val="Calibri"/>
            <scheme val="minor"/>
          </rPr>
          <t>======
ID#AAABbEqAKe8
Punto de Riesgo    (2025-01-14 20:00:14)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ID#AAABbEqAKes
Impacto    (2025-01-14 20:00:14)
Las consecuencias que puede ocasionar a la organización la materialización del riesgo.</t>
        </r>
      </text>
    </comment>
    <comment ref="E7" authorId="0" shapeId="0">
      <text>
        <r>
          <rPr>
            <sz val="11"/>
            <color theme="1"/>
            <rFont val="Calibri"/>
            <scheme val="minor"/>
          </rPr>
          <t>======
ID#AAABbEqAKfg
Causa inmediata    (2025-01-14 20:00:14)
Circunstancias bajo las cuales se presenta el riesgo, pero no constituyen la causa principal o base para que se presente el riesgo.</t>
        </r>
      </text>
    </comment>
    <comment ref="F7" authorId="0" shapeId="0">
      <text>
        <r>
          <rPr>
            <sz val="11"/>
            <color theme="1"/>
            <rFont val="Calibri"/>
            <scheme val="minor"/>
          </rPr>
          <t>======
ID#AAABbEqAKe0
Causa raíz    (2025-01-14 20:00:14)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ID#AAABbEqAKgg
Descripción del Riesgo    (2025-01-14 20:00:14)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ID#AAABbEqAKfU
Tipo de riesgo    (2025-01-14 20:00:14)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ID#AAABbEqAKgc
Clasificación del riesgo    (2025-01-14 20:00:14)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ID#AAABbEqAKf0
andrea linares    (2025-01-14 20:00:14)
Para mayor claridad ver tablas No. 6 y No. 7 del documento DE-GU-01 GUÍA PARA LA ADMINISTRACIÓN DE LOS RIESGOS DE GESTIÓN Y CORRUPCIÓN DEL IDIGER</t>
        </r>
      </text>
    </comment>
    <comment ref="Q7" authorId="0" shapeId="0">
      <text>
        <r>
          <rPr>
            <sz val="11"/>
            <color theme="1"/>
            <rFont val="Calibri"/>
            <scheme val="minor"/>
          </rPr>
          <t>======
ID#AAABbEqAKf4
Apetito del Riesgo    (2025-01-14 20:00:14)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ID#AAABbEqAKfI
Tolerancia del Riesgo    (2025-01-14 20:00:14)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ID#AAABbEqAKfk
Capacidad del Riesgo    (2025-01-14 20:00:14)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ID#AAABbEqAKgE
Unidad de Medida    (2025-01-14 20:00:14)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DnG+cCigSRzIgfRnTz78jUOOzAw=="/>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ID#AAABbEqAKfY
Complemento    (2025-01-14 20:00:14)
Corresponde a los detalles que permiten identificar claramente el objeto del control.</t>
        </r>
      </text>
    </comment>
    <comment ref="K7" authorId="0" shapeId="0">
      <text>
        <r>
          <rPr>
            <sz val="11"/>
            <color theme="1"/>
            <rFont val="Calibri"/>
            <scheme val="minor"/>
          </rPr>
          <t>======
ID#AAABbEqAKgA
La Estructura para describir un control es la siguiente    (2025-01-14 20:00:14)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ID#AAABbEqAKf8
Los tipos de controles son    (2025-01-14 20:00:14)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ID#AAABbEqAKfA
Las maneras en que se ejecutan los controles son    (2025-01-14 20:00:14)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wJUhF947jDqw6hSwStFmDH7kgpw=="/>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ID#AAABbEqAKgI
Punto de Riesgo    (2025-01-14 20:00:14)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ID#AAABbEqAKgU
Impacto    (2025-01-14 20:00:14)
Las consecuencias que puede ocasionar a la organización la materialización del riesgo.</t>
        </r>
      </text>
    </comment>
    <comment ref="E7" authorId="0" shapeId="0">
      <text>
        <r>
          <rPr>
            <sz val="11"/>
            <color theme="1"/>
            <rFont val="Calibri"/>
            <scheme val="minor"/>
          </rPr>
          <t>======
ID#AAABbEqAKew
Causa inmediata    (2025-01-14 20:00:14)
Circunstancias bajo las cuales se presenta el riesgo, pero no constituyen la causa principal o base para que se presente el riesgo.</t>
        </r>
      </text>
    </comment>
    <comment ref="F7" authorId="0" shapeId="0">
      <text>
        <r>
          <rPr>
            <sz val="11"/>
            <color theme="1"/>
            <rFont val="Calibri"/>
            <scheme val="minor"/>
          </rPr>
          <t>======
ID#AAABbEqAKgM
Causa raíz    (2025-01-14 20:00:14)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ID#AAABbEqAKgQ
Los tipos de controles son    (2025-01-14 20:00:14)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ID#AAABbEqAKe4
Las maneras en que se ejecutan los controles son    (2025-01-14 20:00:14)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cTFrV2O0EkpkUneT+/VY0q3XyiQ=="/>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ID#AAABbEqAKfc
Lady Paola Cubides Suárez    (2025-01-14 20:00:14)
El porcentaje es acumulativo. Se calcula promedio entre el avance de las acciones y los controles si no hay acciones solo avance de los controles.</t>
        </r>
      </text>
    </comment>
    <comment ref="K8" authorId="0" shapeId="0">
      <text>
        <r>
          <rPr>
            <sz val="11"/>
            <color theme="1"/>
            <rFont val="Calibri"/>
            <scheme val="minor"/>
          </rPr>
          <t>======
ID#AAABbEqAKfo
Lady Paola Cubides Suárez    (2025-01-14 20:00:14)
El porcentaje es acumulativo. Se calcula promedio entre el avance de las acciones y los controles si no hay acciones solo avance de los controles.</t>
        </r>
      </text>
    </comment>
    <comment ref="M8" authorId="0" shapeId="0">
      <text>
        <r>
          <rPr>
            <sz val="11"/>
            <color theme="1"/>
            <rFont val="Calibri"/>
            <scheme val="minor"/>
          </rPr>
          <t>======
ID#AAABbEqAKgk
Lady Paola Cubides Suárez    (2025-01-14 20:00:14)
El porcentaje es acumulativo. Se calcula promedio entre el avance de las acciones y los controles si no hay acciones solo avance de los controles.</t>
        </r>
      </text>
    </comment>
    <comment ref="P8" authorId="0" shapeId="0">
      <text>
        <r>
          <rPr>
            <sz val="11"/>
            <color theme="1"/>
            <rFont val="Calibri"/>
            <scheme val="minor"/>
          </rPr>
          <t>======
ID#AAABbEqAKfs
Lady Paola Cubides Suárez    (2025-01-14 20:00:14)
El porcentaje es acumulativo. Se calcula promedio entre el avance de las acciones y los controles si no hay acciones solo avance de los controles.</t>
        </r>
      </text>
    </comment>
    <comment ref="T8" authorId="0" shapeId="0">
      <text>
        <r>
          <rPr>
            <sz val="11"/>
            <color theme="1"/>
            <rFont val="Calibri"/>
            <scheme val="minor"/>
          </rPr>
          <t>======
ID#AAABbEqAKfw
Lady Paola Cubides Suárez    (2025-01-14 20:00:14)
El porcentaje es acumulativo. Se calcula promedio entre el avance de las acciones y los controles si no hay acciones solo avance de los controles.</t>
        </r>
      </text>
    </comment>
    <comment ref="V8" authorId="0" shapeId="0">
      <text>
        <r>
          <rPr>
            <sz val="11"/>
            <color theme="1"/>
            <rFont val="Calibri"/>
            <scheme val="minor"/>
          </rPr>
          <t>======
ID#AAABbEqAKfQ
Lady Paola Cubides Suárez    (2025-01-14 20:00:14)
El porcentaje es acumulativo. Se calcula promedio entre el avance de las acciones y los controles si no hay acciones solo avance de los controles.</t>
        </r>
      </text>
    </comment>
    <comment ref="Y8" authorId="0" shapeId="0">
      <text>
        <r>
          <rPr>
            <sz val="11"/>
            <color theme="1"/>
            <rFont val="Calibri"/>
            <scheme val="minor"/>
          </rPr>
          <t>======
ID#AAABbEqAKfE
Lady Paola Cubides Suárez    (2025-01-14 20:00:14)
El porcentaje es acumulativo. Se calcula promedio entre el avance de las acciones y los controles si no hay acciones solo avance de los controles.</t>
        </r>
      </text>
    </comment>
    <comment ref="AC8" authorId="0" shapeId="0">
      <text>
        <r>
          <rPr>
            <sz val="11"/>
            <color theme="1"/>
            <rFont val="Calibri"/>
            <scheme val="minor"/>
          </rPr>
          <t>======
ID#AAABbEqAKfM
Lady Paola Cubides Suárez    (2025-01-14 20:00:14)
El porcentaje es acumulativo. Se calcula promedio entre el avance de las acciones y los controles si no hay acciones solo avance de los controles.</t>
        </r>
      </text>
    </comment>
    <comment ref="AE8" authorId="0" shapeId="0">
      <text>
        <r>
          <rPr>
            <sz val="11"/>
            <color theme="1"/>
            <rFont val="Calibri"/>
            <scheme val="minor"/>
          </rPr>
          <t>======
ID#AAABbEqAKgY
Lady Paola Cubides Suárez    (2025-01-14 20:00:14)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gbtvxLF4qk9eojboP0w3K/9KSehA=="/>
    </ext>
  </extLst>
</comments>
</file>

<file path=xl/sharedStrings.xml><?xml version="1.0" encoding="utf-8"?>
<sst xmlns="http://schemas.openxmlformats.org/spreadsheetml/2006/main" count="977" uniqueCount="613">
  <si>
    <t>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</si>
  <si>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</si>
  <si>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</si>
  <si>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1 de 9</t>
    </r>
  </si>
  <si>
    <r>
      <rPr>
        <b/>
        <sz val="10"/>
        <color theme="1"/>
        <rFont val="Century Gothic"/>
        <family val="2"/>
      </rPr>
      <t>Vigente desde:</t>
    </r>
    <r>
      <rPr>
        <sz val="10"/>
        <color theme="1"/>
        <rFont val="Century Gothic"/>
        <family val="2"/>
      </rPr>
      <t xml:space="preserve"> 30/11/2024</t>
    </r>
  </si>
  <si>
    <t>Proceso (Seleccione):</t>
  </si>
  <si>
    <t>Direccionamiento Estratégico</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</si>
  <si>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</si>
  <si>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</si>
  <si>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</si>
  <si>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</si>
  <si>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</si>
  <si>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</si>
  <si>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</si>
  <si>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</si>
  <si>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</si>
  <si>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</si>
  <si>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</si>
  <si>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</si>
  <si>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</si>
  <si>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</si>
  <si>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</si>
  <si>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</si>
  <si>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</si>
  <si>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</si>
  <si>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</si>
  <si>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</si>
  <si>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</si>
  <si>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</si>
  <si>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</si>
  <si>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</si>
  <si>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</si>
  <si>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</si>
  <si>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</si>
  <si>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</si>
  <si>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</si>
  <si>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</si>
  <si>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</si>
  <si>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</si>
  <si>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</si>
  <si>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</si>
  <si>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</si>
  <si>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</si>
  <si>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</si>
  <si>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Personal insuficiente para apoyar la totalidad de actividades</t>
  </si>
  <si>
    <t>Conocimiento, experiencia, habilidades y compromiso por parte del equipo de trabajo</t>
  </si>
  <si>
    <t>Dificultad en la continuidad de las actividades del proceso debido a la alta rotación de profesionales de prestación de servicios</t>
  </si>
  <si>
    <t>Talento humano calificado para ejecutar las actividades estipuladas en los compromisos laborales</t>
  </si>
  <si>
    <t>Ausencia de sentido de pertenencia por parte del personal con la entidad</t>
  </si>
  <si>
    <t>Opción de teletrabajo, mejorando calidad de vida del servidor y huella ambiental</t>
  </si>
  <si>
    <t>Presupuesto insuficiente para la consecución de objetivos</t>
  </si>
  <si>
    <t>Trabjo en equipo entre funcionarios y contratistas</t>
  </si>
  <si>
    <t>Dificultad en la comunicación en los diferentes niveles jerárquicos</t>
  </si>
  <si>
    <t>Planeación y organización del trabajo</t>
  </si>
  <si>
    <t>Falta de suministro de información de los procesos</t>
  </si>
  <si>
    <t>Conocimiento integral de la entidad</t>
  </si>
  <si>
    <t>El IDIGER no cuenta con personal bilingüe de planta</t>
  </si>
  <si>
    <t>Liderazgo en la coordinación interna para desarrollar actividades de cooperación</t>
  </si>
  <si>
    <t>Falta recurso humano especializado adicional, que abarque las actividades planteadas en la estrategia de Cooperación IDIGER, que no se han podido gestionar, con el fin de dar un mayor alcance.</t>
  </si>
  <si>
    <t>Coordinación de los actores del SDGRCC con lineamientos, mecanismos, instrumentos y espacios de participación</t>
  </si>
  <si>
    <t>No contar con la información completa para formular un proyecto de cooperación.</t>
  </si>
  <si>
    <t>Factores Externos (Análisis DOFA)</t>
  </si>
  <si>
    <t>Amenazas</t>
  </si>
  <si>
    <t>Oportunidades</t>
  </si>
  <si>
    <t>Cambios de Gobiernos, distritales, subnacionales o nacionales</t>
  </si>
  <si>
    <t>Soporte operativo y tecnologico que brindan entidades externas</t>
  </si>
  <si>
    <t>Modificación de políticas públicas</t>
  </si>
  <si>
    <t>Regulación normativa de orden nacional y territorial</t>
  </si>
  <si>
    <t>Cambios externos que influyen directamente en planeación</t>
  </si>
  <si>
    <t>Revisión de experiencias y estudios de casos exitosos en otras entidades</t>
  </si>
  <si>
    <t>Ocurrencia de eventos ambientales</t>
  </si>
  <si>
    <t>Capacitaciones y formación lideradas por entidades públicas</t>
  </si>
  <si>
    <t>Riesgo perdida de información por amenaza tecnológica</t>
  </si>
  <si>
    <t>Reconocimiento distrital por buen desempeño institucional</t>
  </si>
  <si>
    <t>Reducción de presupuesto entre las diferentes vigencias</t>
  </si>
  <si>
    <t>Participación en premios distritales y nacionales</t>
  </si>
  <si>
    <t>Convocatorias de cooperantes con pocos días de plazo para aplicación a becas y subvenciones financieras</t>
  </si>
  <si>
    <t>Reconocimiento, credibilidad y confianza por parte de la ciudadanía</t>
  </si>
  <si>
    <t>Ruptura de relaciones diplomáticas con países con quienes se estén adelantando actividades de cooperación</t>
  </si>
  <si>
    <t>Relación con diferentes entidades del orden nacional y local</t>
  </si>
  <si>
    <t>La ley de garantías genera limitaciones a la hora de acceder a recursos internacionales, así como dificulta la generación de convenios de cooperación</t>
  </si>
  <si>
    <t>Comunicación constante con la Dirección Distrital de Relaciones Internacionales -DDRI</t>
  </si>
  <si>
    <t>Falta de espacios físicos para atender reuniones con entidades externas y/o potenciales cooperantes</t>
  </si>
  <si>
    <t>Contar con el acceso a herramientas privadas de búsqueda de Asistencia Financiera</t>
  </si>
  <si>
    <t>Ser reconocidos por instituciones pares de otros países, los cuales nos toman como ente de referencia.</t>
  </si>
  <si>
    <t>El Cambio Climático hace parte de la misionalidad del IDIGER y se encuentra en la Agenda Mundial de Cooperación, así como en los acuerdos y marcos internacionales que facilitan la implementación de actividades</t>
  </si>
  <si>
    <t>Credibilidad y visibilidad ante las Entidades del SDGRCC</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</si>
  <si>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</si>
  <si>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</si>
  <si>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2 de 9</t>
    </r>
  </si>
  <si>
    <r>
      <rPr>
        <b/>
        <sz val="10"/>
        <color theme="1"/>
        <rFont val="Century Gothic"/>
        <family val="2"/>
      </rPr>
      <t>Vigente desde:</t>
    </r>
    <r>
      <rPr>
        <sz val="10"/>
        <color theme="1"/>
        <rFont val="Century Gothic"/>
        <family val="2"/>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</si>
  <si>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</si>
  <si>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</si>
  <si>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</si>
  <si>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</si>
  <si>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</si>
  <si>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</si>
  <si>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</si>
  <si>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</si>
  <si>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</si>
  <si>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</si>
  <si>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</si>
  <si>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</si>
  <si>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</si>
  <si>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</si>
  <si>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</si>
  <si>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</si>
  <si>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</si>
  <si>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</si>
  <si>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</si>
  <si>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</si>
  <si>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</si>
  <si>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</si>
  <si>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</si>
  <si>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</si>
  <si>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Identificación de la viabilidad tecnica de las actividades de cooperación</t>
  </si>
  <si>
    <t>Afectación Reputacional</t>
  </si>
  <si>
    <t>Por la inadecuada identificación de los temas estratégicos de demanda y oferta de cooperación, incluidos en el plan de trabajo anual</t>
  </si>
  <si>
    <t>Debido al  desconocimiento de los intereses de los actores ofertantes o demandantes</t>
  </si>
  <si>
    <t>Posibilidad de afectación reputacional por la inadecuada identificación de los temas estratégicos de demanda y oferta de cooperación, debido al desconocimiento de los intereses de los actores ofertantes o demandantes</t>
  </si>
  <si>
    <t>Gestión</t>
  </si>
  <si>
    <t>Ejecución y Administración de procesos</t>
  </si>
  <si>
    <t>Baja: La actividad que conlleva el riesgo se ejecuta de 3 a 24 veces por año</t>
  </si>
  <si>
    <t>Reputacional: El riesgo afecta la imagen de la entidad con algunos usuarios de relevancia frente al logro de los objetivos</t>
  </si>
  <si>
    <t>10%</t>
  </si>
  <si>
    <t>40%</t>
  </si>
  <si>
    <t>50%</t>
  </si>
  <si>
    <t>cantidades</t>
  </si>
  <si>
    <t>Se  establece que minimo el 50% de la identificación de la viabilidad tecnica de las actividades de cooperación debe estar acorde los temas estrategicos de demanda y oferta para cumplir el objetivo del procedimiento. Es decir la capacidad del riesgo es del 50%.</t>
  </si>
  <si>
    <t>Formulación anteproyectos de presupuesto de inversión</t>
  </si>
  <si>
    <t>Afectación Económica (o presupuestal) y Reputacional</t>
  </si>
  <si>
    <t>Inclusión de objetos contractuales que buscan satisfacer intereses particulares en las diferentes modalidades de contratación de los proyectos de inversión</t>
  </si>
  <si>
    <t>Desconocimiento de la normatividad contractual dispuesta por la entidad competente para la formulación y seguimiento de los proyectos de inversión</t>
  </si>
  <si>
    <t>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t>
  </si>
  <si>
    <t>Corrupción</t>
  </si>
  <si>
    <t>Rara vez: No se ha presentado en los últimos cinco años.</t>
  </si>
  <si>
    <t/>
  </si>
  <si>
    <t>Formulación Proyectos de Inversión</t>
  </si>
  <si>
    <t>Inadecuada formulación  de los proyectos de inversión que debe desarrollar la entidad en el marco de su misionalidad, sin los requerimientos técnicos, jurídicos y/o financieros</t>
  </si>
  <si>
    <t>Falta de capacitación y actualización en herramientas políticas y demás directrices relacionadas
Falta de personal competente y suficiente para la formulación de proyectos de inversión</t>
  </si>
  <si>
    <t>Posibilidad de afectación económica y/o reputacional  por la inadecuada formulación de los proyectos de inversión que debe desarrollar la entidad en el marco de su misionalidad, sin los requerimientos técnicos, jurídicos y/o financieros, debido a la falta de personal competente y suficiente y al desconocimiento cuando hay actualización de herramientas politicas y demás directrices relacionadas.</t>
  </si>
  <si>
    <t>Muy Baja: La actividad que conlleva el riesgo se ejecuta como máximo 2 veces por año</t>
  </si>
  <si>
    <t>Económico: Entre 10 y 50 SMLMV</t>
  </si>
  <si>
    <t>0</t>
  </si>
  <si>
    <t>Unidad (proyectos de inversión)</t>
  </si>
  <si>
    <t>El riesgo debe manterenese totalemente contralado por que una falla en la formulación afecta el cumplimiento de las metas de proyectos de inversiòn durante el cuatrenio del Plan de Desarrollo vigente</t>
  </si>
  <si>
    <t>Seguimiento a proyectos de inversión</t>
  </si>
  <si>
    <t>Seguimiento inoportuno a los proyectos de inversión o sin la información adecuada para evidenciar el estado del avance o retrasos en el cumplimiento de las metas PDD y/o proyecto</t>
  </si>
  <si>
    <t xml:space="preserve">Falta de articulación en las diferentes áreas, recursos y actores que intervienen en los procesos de la entidad. </t>
  </si>
  <si>
    <t xml:space="preserve">Posibilidad de afectación económica y/o reputacional en el seguimiento inoportuno a los proyectos de inversión o sin la información adecuada para evidenciar el estado del avance o retrasos en el cumplimiento de las metas PDD y/o proyecto, debido a la falta de articulación en las diferentes áreas, recursos y actores que intervienen en los procesos de la entidad. </t>
  </si>
  <si>
    <t>El riesgo debe manterenese totalmente contralado porque una demora o error en la información en el seguimiento, la veracidad y disponibilidad de la información.</t>
  </si>
  <si>
    <t>Actualización numerales menú de Transparencia y Acceso a la Información</t>
  </si>
  <si>
    <t>Por ocultar información pública, dando incumplimiento de la Ley 1712 de 2014 y Resolución 1519 de 2020</t>
  </si>
  <si>
    <t>Beneficio de un tercero</t>
  </si>
  <si>
    <t>Afectación reputacional por ocultar información pública, dando incumplimiento a la Ley 1712 de 2014 y a la Resolución 1519 de 2020 para beneficio de un tercero</t>
  </si>
  <si>
    <t>Envio de informes y/o reportes a instancias del SDGRCC</t>
  </si>
  <si>
    <t xml:space="preserve">Entrega de los informes de las instancias de coordinación del SDGR-CC y/o reportes de los instrumentos de planificación  solicitados al IDIGER fuera de los tiempos establecidos </t>
  </si>
  <si>
    <t>Carencia de responsables en la áreas de la entidad para realizar los reporte e informes
Cambios en normatividad no contemplados 
Fallas en los sistemas de reportes o información
Demora en la aprobación de los responsables de los informes y/o reportes.</t>
  </si>
  <si>
    <t xml:space="preserve"> Afectación reputacional por la entrega de los informes de las instancias de coordinación del SDGR-CC y/o reportes de los instrumentos de planificación  solicitados al IDIGER fuera de los tiempos establecidos debido a la no asignación de responsables en las áreas de la entidad para realizar los reportes, a cambios de normatividad no contemplados y a fallas en los sistemas de reporte</t>
  </si>
  <si>
    <t>Media: La actividad que conlleva el riesgo se ejecuta de 24 a 500 veces por año</t>
  </si>
  <si>
    <t>(1-18)</t>
  </si>
  <si>
    <t>19</t>
  </si>
  <si>
    <t>20</t>
  </si>
  <si>
    <t>Unidad (informes)</t>
  </si>
  <si>
    <t>Después de la fecha establecida de entrega, normalmente es posible reportar sin problema uno o dos días después, sin embargo con el Informe de seguimiento y evaluación del Plan Nacional de Gestión del Riesgo de Desastres no se puede exceder la fecha porque el reporte se realiza en una plataforma que se cierra en la fecha indicada con antelación</t>
  </si>
  <si>
    <t>Cumplimiento oportuno con los reportes del seguimiento de los productos de las politica</t>
  </si>
  <si>
    <t xml:space="preserve">Desarticulación al interior de las areas, falta de definicion de responsables </t>
  </si>
  <si>
    <t xml:space="preserve">Entrega tardia de la información por parte de las areas responssables </t>
  </si>
  <si>
    <t>Posibilidad de afectación reputacional por la entrega tardía de la información de los reportes de seguimiento de los productos de las políticas, debido a la desarticulación de las áreas y la falta de definición de los responsables.</t>
  </si>
  <si>
    <t>1 a 2</t>
  </si>
  <si>
    <t>2 a 4</t>
  </si>
  <si>
    <t>17</t>
  </si>
  <si>
    <t>Se estableció que para el punto de riesgo "Cumplimiento oportuno con los reportes del seguimiento de los prodectos de las politica" se definieron de 2 a 4 riesgos de tolerancia para una capacidad del riesgo relacionada con los seguimientos que corresponden a cada una de las 17 políticas públicas</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</si>
  <si>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</si>
  <si>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</si>
  <si>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3 de 9</t>
    </r>
  </si>
  <si>
    <r>
      <rPr>
        <b/>
        <sz val="10"/>
        <color theme="1"/>
        <rFont val="Century Gothic"/>
        <family val="2"/>
      </rPr>
      <t xml:space="preserve">Vigente desde: </t>
    </r>
    <r>
      <rPr>
        <sz val="10"/>
        <color theme="1"/>
        <rFont val="Century Gothic"/>
        <family val="2"/>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</si>
  <si>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</si>
  <si>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</si>
  <si>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</si>
  <si>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</si>
  <si>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</si>
  <si>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</si>
  <si>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</si>
  <si>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</si>
  <si>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</si>
  <si>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</si>
  <si>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</si>
  <si>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</si>
  <si>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</si>
  <si>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</si>
  <si>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</si>
  <si>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</si>
  <si>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</si>
  <si>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</si>
  <si>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</si>
  <si>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</si>
  <si>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</si>
  <si>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</si>
  <si>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</si>
  <si>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</si>
  <si>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</si>
  <si>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4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</si>
  <si>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</si>
  <si>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</si>
  <si>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</si>
  <si>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</si>
  <si>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</si>
  <si>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</si>
  <si>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</si>
  <si>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</si>
  <si>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</si>
  <si>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5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</si>
  <si>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</si>
  <si>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</si>
  <si>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</si>
  <si>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</si>
  <si>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</si>
  <si>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</si>
  <si>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</si>
  <si>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</si>
  <si>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</si>
  <si>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</si>
  <si>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</si>
  <si>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</si>
  <si>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</si>
  <si>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</si>
  <si>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</si>
  <si>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</si>
  <si>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</si>
  <si>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</si>
  <si>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</si>
  <si>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</si>
  <si>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</si>
  <si>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</si>
  <si>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</si>
  <si>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</si>
  <si>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</si>
  <si>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El Profesional Especializado y/ o contratista del grupo funcional de cooperación,</t>
  </si>
  <si>
    <t xml:space="preserve">por demanda </t>
  </si>
  <si>
    <t>y para identificar los temas estrategicos de demanda y oferta</t>
  </si>
  <si>
    <t xml:space="preserve">definen las actividades en el plan de trabajo teniendo en cuenta los resultados del de la vigencia anteiror y los requerimientos por demanda </t>
  </si>
  <si>
    <t>Los tiempos en la ejecución de las actividades identificadas dependen de las directrices de los diferentes cooperantes.</t>
  </si>
  <si>
    <t xml:space="preserve">
Evidencias:
Plan de trabajo formulado y/o actualizado en la vigencia </t>
  </si>
  <si>
    <t>Preventivo</t>
  </si>
  <si>
    <t>Manual</t>
  </si>
  <si>
    <t>Documentado</t>
  </si>
  <si>
    <t>Continua</t>
  </si>
  <si>
    <t>Con registro</t>
  </si>
  <si>
    <t>CARPETA NAS:\coop. direc.general</t>
  </si>
  <si>
    <t>Planes de trabajo de vigencias  anteriores
Información de subdirectores y Líderes de las áreas
 Los lineamientos de las convocatoria</t>
  </si>
  <si>
    <t>Con la revisión de las necesidades y prioridades identificadas por parte de la Dirección General</t>
  </si>
  <si>
    <t xml:space="preserve"> bimensualmente</t>
  </si>
  <si>
    <t>y para revisar el avance de las actividades de cooperación</t>
  </si>
  <si>
    <t>realiza seguimiento cuantitativo y cualitativo, del plan de trabajo de cooperación.</t>
  </si>
  <si>
    <r>
      <rPr>
        <b/>
        <sz val="9"/>
        <color theme="1"/>
        <rFont val="Century Gothic"/>
        <family val="2"/>
      </rPr>
      <t xml:space="preserve">
</t>
    </r>
    <r>
      <rPr>
        <sz val="9"/>
        <color theme="1"/>
        <rFont val="Century Gothic"/>
        <family val="2"/>
      </rPr>
      <t xml:space="preserve">
Evidencias</t>
    </r>
    <r>
      <rPr>
        <b/>
        <sz val="9"/>
        <color theme="1"/>
        <rFont val="Century Gothic"/>
        <family val="2"/>
      </rPr>
      <t xml:space="preserve">
</t>
    </r>
    <r>
      <rPr>
        <sz val="9"/>
        <color theme="1"/>
        <rFont val="Century Gothic"/>
        <family val="2"/>
      </rPr>
      <t xml:space="preserve">Matriz de seguimiento cualitativo y cuantitativo con el seguimiento del cumplimiento del plan de trabajo
</t>
    </r>
  </si>
  <si>
    <t>CARPETA NAS:\coop. direc.general\informes men, trim, semest\2022</t>
  </si>
  <si>
    <t>Plan de trbajo de la vigencia
 Los lineamientos de las convocatoria
 Los Cooperantes tanto en oferta como demanda.</t>
  </si>
  <si>
    <t>Si hay inquietudes sobre la viabilidad y/competencia del IDIGER para ejecutar alguna actividad de cooperación se consulta con la Dirección General, área jurídica o con la DDRI</t>
  </si>
  <si>
    <t>Los Gerentes de los proyectos de inversión con su equipo de trabajo y los profesionales, tecnicoss y/o contratistas de proyectos en la Oficina Asesora de Planeación.</t>
  </si>
  <si>
    <t xml:space="preserve">
cada cuatro años, en la formulación de los proyectos de inversión acorde a lo Planes Distritales de Desarrollo y anualmente con  el Anteproyecto de inversión y el plan de acción de los proyectos de inversión.</t>
  </si>
  <si>
    <t xml:space="preserve">con el fin de que cada proyecto de inversión de la entidad cumpla con los requerimientos de la ciudad y el Plan de Desarrollo para lo cual fue destinado
</t>
  </si>
  <si>
    <r>
      <rPr>
        <sz val="9"/>
        <color theme="1"/>
        <rFont val="Century Gothic"/>
        <family val="2"/>
      </rPr>
      <t xml:space="preserve">revisan y aprueban los planes proyectos y programas con respecto a  la aplicación de las circulares, directrices y/o a la planeación estrategica institucional en la formualción o actualización de los proyectos de inversión.
</t>
    </r>
    <r>
      <rPr>
        <sz val="9"/>
        <color theme="1"/>
        <rFont val="Century Gothic"/>
        <family val="2"/>
      </rPr>
      <t xml:space="preserve">
</t>
    </r>
  </si>
  <si>
    <t>Rechazo ─ Principio de economía ─ Términos preclusivos y perentorios, Fallas técnicas internas y/o externas en el analisis y diseño del proyecto, decision presupuestal por parte de la Tesoreria Distrital, Ajustes y reprogramaciones exigidas por la SDH, SDP, Alcaldia Mayor de Bogota. Reconocimiento de POSPRE en ladistribución presupeustal.</t>
  </si>
  <si>
    <t xml:space="preserve">
Evidencias: 
*Fichas EBI como soportes de las actualizaciones y ajustes al preyecto de inversión.
*Documento Tecnico de Soporte - DTS generando trazabilidad en los ajustes requeridos de acuerdo a las necesidades en las diferentes vigencias por parte de la SDP y/u otras entidades.
*DE-FT-58 Formato ficha de programación y seguimiento a los proyectos de inversión V3.
* Reporte  Plataforma Integrada de Inversión Pública (PIIP)
* BOGDATA PMR SDH
</t>
  </si>
  <si>
    <t>Correo electronico, pagina web de entidades que emiten parmetros y lineamientos</t>
  </si>
  <si>
    <t>Circulares, correos y comunicados con las informaciòn disponible</t>
  </si>
  <si>
    <t>comprobando el cumplimiento de los requsitos establecidos, por medio de los seguimientos periódicos a los proyectos de inversión</t>
  </si>
  <si>
    <t>Carpeta en medio magnetico</t>
  </si>
  <si>
    <t>Plana anual de adquisiciones de inversión, informes SEGPLAN, reportes de información</t>
  </si>
  <si>
    <t>Los Gerentes de Proyectos de Inversión y los profesionales, tecnicos y/o contratistas de proyectos en la Oficina Asesora de Planeación</t>
  </si>
  <si>
    <r>
      <rPr>
        <sz val="9"/>
        <color theme="1"/>
        <rFont val="Century Gothic"/>
        <family val="2"/>
      </rPr>
      <t xml:space="preserve">
</t>
    </r>
    <r>
      <rPr>
        <sz val="9"/>
        <color theme="1"/>
        <rFont val="Century Gothic"/>
        <family val="2"/>
      </rPr>
      <t>mensual, trimestral y anualmente,</t>
    </r>
    <r>
      <rPr>
        <sz val="9"/>
        <color rgb="FFFF0000"/>
        <rFont val="Century Gothic"/>
        <family val="2"/>
      </rPr>
      <t xml:space="preserve"> </t>
    </r>
  </si>
  <si>
    <t>para verificar y analizar la información de los reportes requeridos por la Secretaría Distral de Planeación y demás entes de control y entidades</t>
  </si>
  <si>
    <t>realizan el seguimiento con base a los reportes que generan las plataformas, aplicaciones de orden nacional y distrital y /o instrumentos dispuestas para el seguimiento a la inversión publica y se emiten alertas e incosistencias para generar las  recomendaciones y ajustes pertienete a los proyectos.</t>
  </si>
  <si>
    <t>Informes base para respuestas oportunas frente al seguimiento y la ejecucion del IDIGER</t>
  </si>
  <si>
    <r>
      <rPr>
        <sz val="9"/>
        <color theme="1"/>
        <rFont val="Century Gothic"/>
        <family val="2"/>
      </rPr>
      <t xml:space="preserve">
Evidencia:
</t>
    </r>
    <r>
      <rPr>
        <sz val="9"/>
        <color theme="1"/>
        <rFont val="Century Gothic"/>
        <family val="2"/>
      </rPr>
      <t xml:space="preserve">Formato DE-FT-58 Programación y seguimiento 
Resportes PMR Bogdata
Reportes Segplan 
Reportes PIIP Plataforma Integrada de Inversión Pública
</t>
    </r>
  </si>
  <si>
    <t>Informes peridicos de reportes por parte de los gerentes de los proyectos</t>
  </si>
  <si>
    <t>Verificando la informaciòn que se reporta por cada una de las areas en los informes de seguimiento</t>
  </si>
  <si>
    <t>Plataforma SEGPLAN y Carpeta en medio magnetico</t>
  </si>
  <si>
    <t>Plataforma SPI y Carpeta en medio magnetico</t>
  </si>
  <si>
    <t>Los profesionales especializados y universitario del grupo de SDGR-CC</t>
  </si>
  <si>
    <t>Realizan el envío de comunicaciones internas y externas a los responsables de los reportes</t>
  </si>
  <si>
    <t>cada vez que se requiere la información para realizar el reporte por parte del IDIGER a las instancias de coordinación del SDGR-CC y sus entidades que las conforman</t>
  </si>
  <si>
    <t>El IDIGER ha generado un grupo de apoyo permanente con profesionales que atienden los diferentes procesos que surgen del SDGR-CC:
Velando por la ejecución y continuidad de los procesos de la gestión de riesgos
Actuando como autoridad técnica distrital en materia de la Gestión de Riesgos
Ejerciendo las funciones de dirección, coordinación, seguimiento y evaluación del conjunto de las actividades administrativas, operativas y de comunicaciones
Articulando con los diferentes actores que conforman el SDGR-CC la implementación de las medidas para la mitigación y adaptación frente al cambio climático
Coordinando la ejecucion de las acciones para la gestión de riesgos y adaptación al cambio climático para garantizar la construcción de territorios sostenibles, seguros y resilientes</t>
  </si>
  <si>
    <t>Oferta Línea Estratégica Conocimiento del Riesgo por parte del IDIGER
Establecimiento de alianzas para movilizar recursos técnicos y financieros con actores 
públicos y privados, nacionales e internacionales, que permitan consolidar el Plan Distrital de Desarrollo</t>
  </si>
  <si>
    <t xml:space="preserve">
Evidencia: 
Comunicaciones internas y externas, y correos electronicos solicitando la información correspondiente a los instrumentos de planificacióna reportar.
Correos Electronicos con soportes de convocatorias, insumos y seguimiento a los  procesos  del SDGR-CC
</t>
  </si>
  <si>
    <t>Correo electrónico, comunicaciones internas y externas</t>
  </si>
  <si>
    <t>Información reportada al interior del IDIGER y por parte de las entidades que hacen parte del SDGR-CC</t>
  </si>
  <si>
    <t>Por correo electrónico y de forma verbal también</t>
  </si>
  <si>
    <t>Los profesionales especializado, universitario y contratistas del grupo de SDGR-CC,</t>
  </si>
  <si>
    <t>elaboran informes de seguimiento mensual , trimestral, semestral o anual de las instacias de coordinación del SDGR-CC, reportes a los instrumentos de planificación y políticas públicas solicitados al IDIGER, así como actas de las sesiones.</t>
  </si>
  <si>
    <t>para cumplir con los tiempos de entrega de los informes de las instancias de coordinación del SDGR-CC, y de los reportes de los instrumentos de planificación, y de las politícas públicas que son solicitados al IDIGER.</t>
  </si>
  <si>
    <t xml:space="preserve">1, Asignando las responsabilidades a los profesionales encargados del seguimiento de los informes y reportes a presentar.
2, Solicitud de información de reporte a los enlaces encargados del envio, de las diferentes subdirecciones y entidades del SDGR-CC.
3, Seguimiento al Plan de trabajo del grupo, donde se establecen las fechas para el cumplimiento de los informes de las instancias de coordinación, asi como los reportes de los instrumentos de planificación y de las políticas públicas.
4, Seguimiento a los aplicativos, matrices y documentos elaborados para el reporte de los diferentes instrumentos de planificación y politícas públicas.
5, Entrega de los reportes, y publicación de los informes de gestión de las instacias de coordinación del SDGR-CC.
</t>
  </si>
  <si>
    <t>La solicitud se realiza con el fin de hacer seguimiento a los planes de acción de las instancias, y de las politicas públicas, seguimiento al reporte de las acciones del Plan Distrital de Gestión de Riesgos de Desastres y del Cambio Climático.</t>
  </si>
  <si>
    <r>
      <rPr>
        <sz val="9"/>
        <color theme="1"/>
        <rFont val="Century Gothic"/>
        <family val="2"/>
      </rPr>
      <t xml:space="preserve">
Evidencia: 
Planes de acción de las instancias (CIGR-CC y CCDGRCC)</t>
    </r>
    <r>
      <rPr>
        <sz val="9"/>
        <color theme="1"/>
        <rFont val="Century Gothic"/>
        <family val="2"/>
      </rPr>
      <t xml:space="preserve">
Matriz de seguimiento a los instrumentos de planificación actualizadas.
Actas de sesiones de seguimiento a los planes de acción. 
Reportes de seguimiento a instrumentos de planificación (POT).
Acorde al seguimiento de OCI y segunda linea 
</t>
    </r>
  </si>
  <si>
    <t>Con Registro</t>
  </si>
  <si>
    <t>Correo electronico, comunicaciones internas y externas, publicación pagina web</t>
  </si>
  <si>
    <t>Correo electronico, comunicaciones internas y externas</t>
  </si>
  <si>
    <t>El jefe de la OAP y el profesional especializado en políticas públicas</t>
  </si>
  <si>
    <t>acorde al desarrollo de cada política; trimestral, semestral o anualmente</t>
  </si>
  <si>
    <t xml:space="preserve">realiza solicitudes de reporte de seguimiento y avance en el cumplimiento de actividades por cada una de las políticas públicas a las áreas responsables </t>
  </si>
  <si>
    <t>por medio de correo electrónico o comunicación interna (según corresponda)</t>
  </si>
  <si>
    <t>Se deben tener en cuenta cambios en la periodicidad de solicitud de información por parte de las entidades líderes de las políticas públicas. De igual manera es posible que en los reportes de avance se soliciten soportes de ejecución de actividades</t>
  </si>
  <si>
    <t xml:space="preserve">
Evidencia: 
*Correos electrónicos y oficios de comunicación interna</t>
  </si>
  <si>
    <t>Correos electrónicos y oficios de comunicación interna</t>
  </si>
  <si>
    <t>Solicitudes de las entidades lideres de la politica y/o Comunidades etnica</t>
  </si>
  <si>
    <t>Aclaraciones o alcances de los correos electronicos y/o comunicaicones internas</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</si>
  <si>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</si>
  <si>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</si>
  <si>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6 de 9</t>
    </r>
  </si>
  <si>
    <r>
      <rPr>
        <b/>
        <sz val="10"/>
        <color theme="1"/>
        <rFont val="Century Gothic"/>
        <family val="2"/>
      </rPr>
      <t>Vigente desde:</t>
    </r>
    <r>
      <rPr>
        <sz val="10"/>
        <color rgb="FFFF0000"/>
        <rFont val="Century Gothic"/>
        <family val="2"/>
      </rPr>
      <t xml:space="preserve"> </t>
    </r>
    <r>
      <rPr>
        <sz val="10"/>
        <color theme="1"/>
        <rFont val="Century Gothic"/>
        <family val="2"/>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</si>
  <si>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</si>
  <si>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</si>
  <si>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</si>
  <si>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</si>
  <si>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</si>
  <si>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</si>
  <si>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</si>
  <si>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</si>
  <si>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</si>
  <si>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</si>
  <si>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</si>
  <si>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</si>
  <si>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</si>
  <si>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</si>
  <si>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</si>
  <si>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</si>
  <si>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</si>
  <si>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</si>
  <si>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</si>
  <si>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Los profesionales, tecnicoss y/o contratistas de proyectos en la Oficina Asesora de Planeación y los Gerentes de los proyectos de inversión con su equipo de trabajo</t>
  </si>
  <si>
    <t>por demanda</t>
  </si>
  <si>
    <t xml:space="preserve">con el fin de verificar que no existan objetos contractuales que buscan satisfacer intereses particulares en los proyectos de inversión,
</t>
  </si>
  <si>
    <t>revisan la coherencia con la cadena de valor del proyecto de inversión con los objetos contractuales.</t>
  </si>
  <si>
    <t>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t>
  </si>
  <si>
    <t>Evidencia:
*DE-FT-58 Formato ficha de programación y seguimiento a los proyectos de inversión V3.
*Muestreo del formato 
DE-FT-66 Solicitud traslados entre posición presupuestal- POSPRES _Proyectos de inversión  
*Muestreo del formato 
DE-FT-50 Solicitud Ajustes de los Proyectos de Inversión</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</si>
  <si>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</si>
  <si>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</si>
  <si>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</si>
  <si>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</si>
  <si>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</si>
  <si>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</si>
  <si>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</si>
  <si>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</si>
  <si>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la probabilidad y el impacto no disminuye.</t>
  </si>
  <si>
    <t xml:space="preserve"> por demanda,</t>
  </si>
  <si>
    <t xml:space="preserve">validan los  objetos ontractuales </t>
  </si>
  <si>
    <t>con la verificación de la viabilidad técnica de los objetos contractuales a través del formato GF-FT-01_Solicitud Certificado de Disponibilidad Presupuestal-CDP y Viabilidad Técnica para Contratar</t>
  </si>
  <si>
    <t xml:space="preserve">
Evidencia:
1) Muestreo del formato GF-FT-01_Solicitud Certificado de Disponibilidad Presupuestal-CDP y Viabilidad Técnica para Contratar (muestreo).</t>
  </si>
  <si>
    <t>El profesional de la Oficina Asesora de Planeación</t>
  </si>
  <si>
    <t>trimestralmente</t>
  </si>
  <si>
    <t>identifican la información pública  para evitar cualquier afectación reputacional</t>
  </si>
  <si>
    <t>1. Se revisa la matriz ITA de la Procuraduría para dar cumplimiento de los criterios de publicación descritos en la ley 1712 de 2014 y Resolución 1519 de 2020. 
2. Se solicita la públicación de la información en la pagina web.</t>
  </si>
  <si>
    <t>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t>
  </si>
  <si>
    <t>Evidencia:
1. La matriz ITA de la Procuraduría
2. El correo de solicitud de publicación y su repuesta.</t>
  </si>
  <si>
    <t>El control ayuda a disminuir directamente tanto la probabilidad como el impacto.</t>
  </si>
  <si>
    <t>Mapa de Riesgos Institucional                                                                                                                                                                                                                         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</si>
  <si>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</si>
  <si>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</si>
  <si>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7 de 9</t>
    </r>
  </si>
  <si>
    <r>
      <rPr>
        <b/>
        <sz val="10"/>
        <color theme="1"/>
        <rFont val="Century Gothic"/>
        <family val="2"/>
      </rPr>
      <t>Vigente desde:</t>
    </r>
    <r>
      <rPr>
        <sz val="10"/>
        <color theme="1"/>
        <rFont val="Century Gothic"/>
        <family val="2"/>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</si>
  <si>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</si>
  <si>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</si>
  <si>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</si>
  <si>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</si>
  <si>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</si>
  <si>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</si>
  <si>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</si>
  <si>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</si>
  <si>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</si>
  <si>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</si>
  <si>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</si>
  <si>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</si>
  <si>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</si>
  <si>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</si>
  <si>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</si>
  <si>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Reducir</t>
  </si>
  <si>
    <t>Realizar el envío de lineamientos para las revisiones permanentes de los objetos contractuales de los proyectos inversión. (100%)</t>
  </si>
  <si>
    <t>01/10/2025 - 31/12/2025</t>
  </si>
  <si>
    <t>Oficina Asesora de Planeación (equipo proyectos)</t>
  </si>
  <si>
    <t>En la Formulación y estructuración del proyecto en la etapa de pre – inversión se debe realizar el análisis y los estudios requeridos en definición de la problemática e identificación de la mejor alternativa de solución validando la necesidad de la inversión
En la Viabilidad y registro del proyecto donde se surten todas aquellas actividades que son necesarias para que el proyecto cumpla con las características metodológicas, técnicas, legales, financieras, ambientales, que permitan una ejecución adecuada del proyecto</t>
  </si>
  <si>
    <t>01/10/2024 - 31/12/2024</t>
  </si>
  <si>
    <t xml:space="preserve">Oficina Asesora de Planeación (equipo proyectos), Profesionales de Enlace de cada proyecto de inversion, Subdireccion Tecnicas </t>
  </si>
  <si>
    <t>Oficina Asesora de Planeación (equipo proyectos), Subdirecciones Tecnicas a traves de los  profesionales de enlace</t>
  </si>
  <si>
    <t>Generar divulgación interna de manera semestral sobre la actualización del menú de transparencia (100%)</t>
  </si>
  <si>
    <t>Oficina Asesora de Planeación (equipo MIPG)</t>
  </si>
  <si>
    <t>Evitar</t>
  </si>
  <si>
    <r>
      <rPr>
        <b/>
        <sz val="11"/>
        <color theme="1"/>
        <rFont val="Century Gothic"/>
        <family val="2"/>
      </rPr>
      <t>Código:</t>
    </r>
    <r>
      <rPr>
        <sz val="11"/>
        <color theme="1"/>
        <rFont val="Century Gothic"/>
        <family val="2"/>
      </rPr>
      <t xml:space="preserve"> DE-FT-13</t>
    </r>
  </si>
  <si>
    <r>
      <rPr>
        <b/>
        <sz val="11"/>
        <color theme="1"/>
        <rFont val="Century Gothic"/>
        <family val="2"/>
      </rPr>
      <t>Versión:</t>
    </r>
    <r>
      <rPr>
        <sz val="11"/>
        <color theme="1"/>
        <rFont val="Century Gothic"/>
        <family val="2"/>
      </rPr>
      <t xml:space="preserve"> 16</t>
    </r>
  </si>
  <si>
    <r>
      <rPr>
        <b/>
        <sz val="11"/>
        <color theme="1"/>
        <rFont val="Century Gothic"/>
        <family val="2"/>
      </rPr>
      <t>Página:</t>
    </r>
    <r>
      <rPr>
        <sz val="11"/>
        <color theme="1"/>
        <rFont val="Century Gothic"/>
        <family val="2"/>
      </rPr>
      <t xml:space="preserve"> 8 de 9</t>
    </r>
  </si>
  <si>
    <r>
      <rPr>
        <b/>
        <sz val="11"/>
        <color theme="1"/>
        <rFont val="Century Gothic"/>
        <family val="2"/>
      </rPr>
      <t>Vigente desde:</t>
    </r>
    <r>
      <rPr>
        <sz val="11"/>
        <color theme="1"/>
        <rFont val="Century Gothic"/>
        <family val="2"/>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</si>
  <si>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</si>
  <si>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</si>
  <si>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</si>
  <si>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</si>
  <si>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</si>
  <si>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</si>
  <si>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</si>
  <si>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</si>
  <si>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</si>
  <si>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</si>
  <si>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</si>
  <si>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</si>
  <si>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</si>
  <si>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</si>
  <si>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</si>
  <si>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</si>
  <si>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No amerita plan de acción, por ello no se diligencia este campo</t>
  </si>
  <si>
    <t>Control 1:Se encuentra en proceso de ajuste, por tanto se estan realizando mesas de trabajo con el equipo de MIPG, todo en causa del nuevo Plan de Desarrollo y los nuevos proyectos de inversión.
Control 2: Se realizan reuniones de revisión de viabilidad y concertación con los ofertantes y demandantes</t>
  </si>
  <si>
    <t xml:space="preserve">Control 1: Captura de pantalla convocatoria y asistencia mesa de trabajo. 
Control 2: Reuniones presenciales y/o virtuales  
Convocatorias institucionales
Soportes digitales de las sesiones realizadas
</t>
  </si>
  <si>
    <t>C1: no se evidencian soportes de ejecución del control establecido. El proceso indica que se encuentra en revsión de este control para su ajuste.
C2: se observan soportes de correos electrónicos remitidos a los enlaces de proyectos de inversión de cada Subdirección, con solicitudes de reprogramación de metas, reporte de indicadores PMR, reporte SEGPLAN, plataforma PIP, entre otros temas de estricto conocimiento de los ofertantes y demandantes.
Se deja un avance del 17% ya que no se dió la ejecución del 2do control.</t>
  </si>
  <si>
    <r>
      <rPr>
        <b/>
        <sz val="11"/>
        <color theme="1"/>
        <rFont val="Century Gothic"/>
        <family val="2"/>
      </rPr>
      <t>Nota:</t>
    </r>
    <r>
      <rPr>
        <sz val="11"/>
        <color theme="1"/>
        <rFont val="Century Gothic"/>
        <family val="2"/>
      </rPr>
      <t xml:space="preserve"> Este riesgo fue actualizado en el segundo cuatrimestre del año por lo tanto su reporte, es a partir del segundo reporte a continuación los avances: 
CONTROL 1: Plan de trabajo que incluye las actividades priorizadas e identificadas como estratégicas para la vigencia 2025. Esta compuesto por 17 actividades incluyendo una actividad destinada a la atención de la demanda y oferta que se reciba mes a mes y que por sus características no es previsible, varía de mes a mes.
CONTROL 2: Realización de seguimiento por mes al cumplimiento cualitativo y cuantitavo del plan de trabajo de cooperación </t>
    </r>
  </si>
  <si>
    <t>Plan de trabajo de cooperación 2025
Matriz de seguimiento cualitativo y cuantitativo referente a los meses enero, febreo, marzo, abril, mayo, junio, julio y agosto y correos donde se socializan los seguimientos con el director</t>
  </si>
  <si>
    <t>C1: Se observa el plan de trabajo 2025 en cumplimiento de la actividad establecida como control para el riesgo identificado, se cumple totalmente con la aplicación del control y se observa que este Plan de Trabajo se encuentra revisado y aprobado por la Dirección General.
C2: se observan los planes de trabajo con el reporte y seguimiento cuantitativo y cualitativo mensual para cada una de las actividades de este. De igual manera es posible observar que cada periodo (bien sea mensual, bimensual y trimestral) la profesional de Cooperación remite al Director General archivos con los avances de estas actividades.
Se da un 33% de avance en el cumplimiento de los controles, para un avance acumulado del 50%, teniendo en cuenta que se cargaron los soportes para el 1er y 2do cuatrimestre de la vigencia y que el riesgo fue modificado en el 2do cuatrimestre</t>
  </si>
  <si>
    <t xml:space="preserve">
Control1: se realiza en el último cuatrimestre para el mes de octubre.
Control 2: se realiza en el último cuatrimestre para el mes de octubre.
Se verifica la viabilidad técnica de los objetos contractuales a través del formato GF-FT-01_Solicitud Certificado de Disponibilidad Presupuestal-CDP y Viabilidad Técnica para Contratar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t>
  </si>
  <si>
    <t>Control1: se realiza en el último cuatrimestre para el mes de octubre.
Control 2: Se presenta muestra de los CDP validados por la OAP.</t>
  </si>
  <si>
    <t xml:space="preserve">
Control 1: Esta actividad esta programada para ejecutarse en el ultimo cuatrimestre en los meses de noviembre y diciembre.
Control 2: Muestreo de formato GF-FT-01_Solicitud Certificado de Disponibilidad Presupuestal-CDP y Viabilidad Técnica para Contratar
</t>
  </si>
  <si>
    <t>Plan de acción: la actividad establecida para el plan de acción se encuentra proyectada para ejecutar de octubre a diciembre 2025.
C1: el proceso no aporta evidencia de la ejecución de este control teniendo en cuenta que su periodicidad es anual  y que se implementará en el 3er cuatrimestre de la vigencia
C2: no se evidencian los soportes que den cuenta de la ejecución de este control.
Se recomienda que haya relación entre  lo descrito en la las columnas de acciones y controles ejecutados con la columna de evidencias, esto para el 1er control. Cuando el riesgo solo tenga controles únicamente se diligencia la columna I. El avance o ejecución del Plan de Acción se diligencia en la columna H en caso de contar con plan de acción, de lo contrario se diligencia "N/A, no se cuenta con plan de acción".
Se deja un avance del 0%</t>
  </si>
  <si>
    <t>Plan de acción: la actividad establecida para el plan de acción se encuentra proyectada para ejecutar de octubre a diciembre 2025. 
C1: el proceso no aporta evidencia de la ejecución de este control, teniendo en cuenta que en el reporte del 1er cuatrimestre de la vigencia dice que su periodicidad es anual  y que se implementará en el 3er cuatrimestre, sin embargo, haciendo lectura del control establecido se identifica que en su periodicidad dice "por demanda" ´pues este corresponde a la revisión de los objetos contractuales y durante toda la vigencia pueden salir nuevos contratos en diferentes meses.
C2: no se evidencian los soportes que den cuenta de la ejecución de este control. la periodicidad de aplicación e "por demanda"
Se da un 0% de avance en el cumplimiento de los controles, para un avance acumulado del 0%.</t>
  </si>
  <si>
    <t>Control 1: Se realiza la implementación de las circulares, lineamientos técnicos y/o directrices emitidas por la Secretaría Distrital de Planeación (SDP)
Control 2: Se efectúan las reprogramaciones correspondientes de los proyectos de inversión en la plataforma SEGPLAN 2.0, así como el seguimiento al reporte de la información en la Plataforma Integrada de Información de Proyectos (PIIP)</t>
  </si>
  <si>
    <t>Control 1: Directrices emitidas por la SDP. 
Control 2: Reprogramación o modificación de proyectos de inversión en SEGPLAN 2,0.  y seguimiento cargue de información mensual en PIIP.</t>
  </si>
  <si>
    <t>C1: El proceso aporta las Fichas de Estadística Básica de Inversión Distrital EBI para cada uno de los proyectos de inversión del IDIGER (8049, 8056, 8062, 8065, 8076, 8079 y 8235), esto da cuenta de la implemención de los lineamientos y directrices de la SDP en la formulación de proyectos. De acuerdo con la descripción del control, no se aportan los formatos DE-FT-68 y DF-FT69, Documento Técnico de Soporte DTS, registros en aplicativos territoriales SEGPLAN, BOGDATA, registro en Plataforma Nacional PIIP.
C2: se evidencian los archivos de seguimiento al reporte del 1er trimestre de la ejecución de cada uno de los proyectos de inversión. De igual manera se observa correo de confirmación de la SDP con el seguimiento realizado. El proceso aporta evidencias de las solicitudes de reprogramación de metas de los proyectos de inversión realizadas por los enlaces de las subdirecciones. Se cuenta con los soportes de reporte mensual (febrero y marzo) de avance en la ejecución de cada uno de los proyectos de inversión en PIIP. El reporte de marzo se encuentra incompleto y no se evidencian los reportes para el mes de abril. El proceso aporta evidencias del seguimiento al avance de ejecución de los proyectos de inversión, sin embargo, no se observan evidencias afines al control establecido.
Se recomienda realizar la revisión y ajuste de los controles, mejorar la redacción de estos y las revisar las evidencias descritas. Tener en cuenta que este riesgo tiene su punto de riesgo en la formulación de proyectos de inversión, actividad que se realiza cada 4 años.
Se deja un 10% de avance en la ejecución de controles ya que cada uno se cumple de manera parcial.</t>
  </si>
  <si>
    <t>Teniendo en cuenta la actualización del mapa de riesgos a su versión 2, este riesgo pasa de tener 1 plan de acción y 2 controles a 1 control que según lo descrito tiene una periodicidad anual y tiene su punto de riesgo en la formulación de proyectos de inversión, actividad que se realiza cada 4 años.
No se evidencian los soportes que den cuenta de la ejecución de este control. 
Se da un 0% de avance en el cumplimiento de los controles, para un avance acumulado del 10%.</t>
  </si>
  <si>
    <t xml:space="preserve">
Control 1:
Se realiza la solicitud periódica de los reportes de avance y ejecución presupuestal a cada una de las Subdirecciones responsables, con el fin de consolidar la información de gestión requerida por el sistema SEGPLAN 2.0.
Control 2:
La información reportada por las Subdirecciones es consolidada y validada y cargada en la plataforma SEGPLAN 2.0.
Control 3:
Se efectúa el cargue de la información en la plataforma SEGPLAN 2.0.
</t>
  </si>
  <si>
    <t xml:space="preserve">Control 1: Solicitudes de reporte a los representantes de las Subdirecciones (correo institucional)
Control 2: Archivo consolidado con la información de avance y ejecución.
Control 3: Reporte SEGPLAN 2.0.  </t>
  </si>
  <si>
    <t>C1: se observa un correo electrónico de solicitud de reporte de avance de cada uno de los proyectos de inversión de enero a marzo 2025 a las subdirecciones con proyectos a cargo. Se tiene la respuesta por parte de las Subdirecciones de Análisis de Riesgos y Manejo de Emergencias. 
C2: se evidencia reporte consolidado al seguimiento de la ejecución y avance de los proyectos de inversión IDIGER para el 1er trimestre de la vigencia. Este soporte da cuenta del seguimiento realizado a los proyectos de inversión.
C3: Se observa archivo con el reporte SEGPLAN 2.0. 
Se recomienda realizar la revisión y ajuste de los controles, mejorar la redacción de estos y revisar las evidencias descritas. 
Se deja un avance del 17% ya que el proceso no aporta la totalidad de los soportes establecidos para los controles, su cumplimiento es parcial.</t>
  </si>
  <si>
    <t>Teniendo en cuenta la actualización del mapa de riesgos a su versión 2, este riesgo pasa de tener  3 controles a 1 control que según lo descrito tiene una periodicidad mensual, trimestral y anual y tiene su punto de riesgo en el seguimiento a los proyectos de inversión.
No se evidencian los soportes que den cuenta de la ejecución de este control. 
Se da un 0% de avance en el cumplimiento de los controles, para un avance acumulado del 17%.</t>
  </si>
  <si>
    <t xml:space="preserve">Con el propósito de fortalecer la actividad de actualización de contenidos en la pagina web, especialmente los de la sección de trasparencia, la Oficina Asesora de Planeación elaboró, socializo y publico en el mapa de procesos la Guía para la implementación de la Ley de Transparencia y del Derecho de Acceso a la Información Pública Nacional en el IDIGER - DE-GU-06. 
El 29 de abril se llevó a cabo una socialización hibrida, en la cual se presentó de forma general la Ley 1712 de 2014 de Transparencia y del Derecho de Acceso a la Información Pública Nacional, la resolución 1519 de 2020. En este mismo espacio se presento la Guía para la implementación de la Ley de Transparencia y del Derecho de Acceso a la Información Pública Nacional en el IDIGER - DE-GU-06. 
La idea de este espacio era que los procesos comprendieran que todos somos responsables del cumplimiento a esta Ley y organizarnos para actualizar los contenidos de la página web.
Se les solicito a los procesos que validaran el documento esquema de publicaciones, para que cada uno identificara los contenidos que debe actualizar, se estableció la fecha del 28 de mayo de 2025 para que los procesos realizaran revisión y actualización de los contenidos, para que posteriormente la OAP proceda con la revisión general de la sección transparencia. 
Por otro lado, se ha solicitado actualizaciones y/o cargue de información a Tecnologías de la información y las Comunicaciones 
</t>
  </si>
  <si>
    <t xml:space="preserve">Durante el primer cuatrimestre del año se realizaron las siguientes actividades con el fin de actualizar los contenidos de la pagina web de la entidad:
Se elaboro, publico y socializo la Guía para la implementación de la Ley de Transparencia y del Derecho de Acceso a la Información Pública Nacional en el IDIGER - DE-GU-06.
Se actualizo el esquema de publicaciones del IDIGER
El 29 de abril se llevó a cabo una socialización hibrida, en la cual se presentó de forma general la Ley 1712 de 2014 de Transparencia y del Derecho de Acceso a la Información Pública Nacional, la resolución 1519 de 2020. En este mismo espacio se presentó la Guía para la implementación de la Ley de Transparencia y del Derecho de Acceso a la Información Pública Nacional en el IDIGER - DE-GU-06, el esquema de publicaciones y se estableció un compromiso de que al 28 de mayo los procesos deben revisar y actualizar sus contenidos de la pagina web, espacialmente la sección de transparencia.
La OAP realizó la revisión integral de la sección transparencia, se envio solicitud a los procesos para su actualización
</t>
  </si>
  <si>
    <r>
      <rPr>
        <b/>
        <sz val="11"/>
        <color theme="1"/>
        <rFont val="Century Gothic"/>
        <family val="2"/>
      </rPr>
      <t xml:space="preserve">Evidencias de las acciones y de los controles 
</t>
    </r>
    <r>
      <rPr>
        <sz val="11"/>
        <color theme="1"/>
        <rFont val="Century Gothic"/>
        <family val="2"/>
      </rPr>
      <t xml:space="preserve">
1)    Guía para la implementación de la Ley de Transparencia y del Derecho de Acceso a la Información Pública Nacional en el IDIGER y evidencia de sus socialización
2) Evidencias de la socialización del pasado 29 de abril
 Presentación de power point 
Excel con la relación de los asistentes
Capturas de pantalla
Correo electronico con compromisos de actualización de contenidos 
3)        Evidencia de correos con solicitudes de actualizaciones a Tecnologías de la Información y las Comunicaciones y a los referentes. 
4) Matriz ITA con el seguimiento</t>
    </r>
  </si>
  <si>
    <t>Plan de Acción: se evidencian soportes de una capacitación realizada el día 29 de abril 2025 a funcionarios y contratistas de la entidad, sobre la Ley de Transparencia y el Derecho de Acceso a la Información Pública Nacional (presentación, listado de asistencia, screeshots). Se observa correo electrónico enviado el 29 de abril con la de retroalimentación de la capacitación y los compromisos de las áreas frente a la actualización del esquema de publicación y actualización de contenidos en la página web.
Se recomienda realizar cambio de las fechas del plan de acción, ya que su periodicidad es semestral, sin embargo, se tiene como fecha de implementación del 01/10/2025 al 31/12/2025.
C1: se aporta evidencia que da cuenta de la ejecución del control. En el mes de marzó se creó la Guía para la implementación de la Ley de Transparencia, en donde se establecen los lineamientos para la publicación de información. También se evidencia seguimiento realizado a las publicaciones de la página web en cumplimiento de la matriz ITA y correo electrónico de solicitud de actualización de contenidos a las diferentes áreas de la entidad de acuerdo a las secciones en las que intervienen.
Para el control se recomienda cumplir oportunamente con las acciones relacionadas, ya que su periodicidad es trimestral, sin embargo, se presentaron evidencia de ejecución de abril y mayo de la vigencia.
Se deja un avance del 33% en la ejecución del plan de acción y el control establecido.</t>
  </si>
  <si>
    <t>Se difundió mediante un correo electrónico masivo una pieza comunicativa que aborda diversos aspectos relacionados con la Ley de Transparencia y explica cómo el IDIGER cumple con sus disposiciones. Además, se incluyó un esquema de publicación cuyo objetivo es que cada área revise, valide y actualice los contenidos correspondientes en la página web de la entidad.
El 21 de mayo se gestionó la socialización de una pieza ¿Conoces el esquema de publicación de información del IDIGER?</t>
  </si>
  <si>
    <t>C1: Con motivo del inicio de la auditoría de la Procuraduría General de la Nación (PGN) a la página web del IDIGER, realizada anualmente a través del Índice de Transparencia y Acceso a la Información – ITA, la Oficina Asesora de Planeación (OAP) envió la comunicación No. 20251E4757 el pasado 25 de julio de 2025 a todos los líderes de proceso. El objetivo fue que compartieran dicha información con sus equipos de trabajo y tomaran las acciones correspondientes.
La comunicación contenía los siguientes puntos:
Contexto de la Ley de Transparencia
Estructura de la sección de Transparencia en el sitio web de la entidad
Proceso de actualización de contenidos
Revisión periódica a cargo de la OAP
Inicio de la auditoría por parte de la PGN
Lineamientos básicos en lenguaje claro
En el marco de la auditoría, que tuvo lugar entre el 1 y el 29 de agosto, la OAP se encargó de validar los contenidos publicados en la página web institucional. La auditoría fue atendida oficialmente el 27 de agosto, fecha en la cual se obtuvo inicialmente un 100% de cumplimiento.
Sin embargo, el viernes 29 de agosto, el IDIGER recibió una notificación por parte de la PGN solicitando ajustes en cuatro enlaces. En dicha comunicación se informó que el nivel de cumplimiento se redujo al 98%. La PGN no pudo verificar dichos enlaces debido a que la página web había sido recientemente actualizada, por lo que los enlaces de la versión anterior ya no se encontraban disponibles.
Cabe resaltar que, desde la OAP, se habían establecido compromisos previos con el área de Tecnologías de la Información para que la nueva versión de la página web estuviera en funcionamiento a más tardar el 22 de agosto. Esto permitiría incluir los enlaces correspondientes a la nueva plataforma. No obstante, esto no fue posible, por lo que la auditoría debió ser atendida con los enlaces de la versión anterior del sitio.
Actualmente, ya se dio respuesta formal a la PGN, y nos encontramos a la espera de la calificación definitiva.
 Se ha solicitados a TICS actualizaciòn de contenidos, es importante mencionar que conforme a las responsabilidades de cada procesos, ellos solicitan a TICS actualizaciones de sus contenidos</t>
  </si>
  <si>
    <r>
      <rPr>
        <b/>
        <sz val="11"/>
        <color theme="1"/>
        <rFont val="Century Gothic"/>
        <family val="2"/>
      </rPr>
      <t>Plan de accion</t>
    </r>
    <r>
      <rPr>
        <sz val="11"/>
        <color theme="1"/>
        <rFont val="Century Gothic"/>
        <family val="2"/>
      </rPr>
      <t xml:space="preserve">: Pieza comunicativa y correo enviado
</t>
    </r>
    <r>
      <rPr>
        <b/>
        <sz val="11"/>
        <color theme="1"/>
        <rFont val="Century Gothic"/>
        <family val="2"/>
      </rPr>
      <t>Control 1</t>
    </r>
    <r>
      <rPr>
        <sz val="11"/>
        <color theme="1"/>
        <rFont val="Century Gothic"/>
        <family val="2"/>
      </rPr>
      <t xml:space="preserve">: Comunicación 20251E4757 y correo electronico de envio
Matriz ITA diligenciada
Certificado de cumplimiento
Correos electronicos de verificaciòn de contenidos
Correos electronicos intercambiados con TICS
 Correos con solicitudes de actualizaciòn
</t>
    </r>
  </si>
  <si>
    <t>Plan de acción: en cumplimiento de la aplicación del control se observa la aprobación de una pieza comunicativa sobre el esquema de publicación de la entidad por parte de la OAP el 21/05/2025. Se recomienda para próximos reportes a portar la evidencia de la divulgación general a toda la entidad, es decir, la divulgación desde el correo interno de comunicaciones.
Asimismo, se observa la socialización y divulgación de una pieza de comunicación sobre la sección de transparencia y acceso a la información pública en la página web el 29/08/2025 por medio del correo interno de comunicaciones, dando cumplimiento al control establecido
C1:Se observa correos electrónicos de solicitudes de actualización de información a la Oficina TICs en la página web institucional (mapa de procesos y menú de transparencia) por parte de la OAP, el área de talento humano y Control Interno. Solicitudes del 12 de agosto, 04 de agosto, 05 de agosto y 19 de mayo de 2025. De igual forma, se evidencian correos electrónicos de la oficina TIC´s dirigidos a los procesos, sobre la puesta en funcionamiento de la nueva versión de la página web y la migración del protal web IDIGER en el mes de agosto 2025.
Se evidencia comunicación interna 2025IE4757 del 24/07/2025 remitida por la OAP a los jefes de oficina y subdirectores en la que se da aviso de la auditoria de la PGN y se dan lineamientos en cuanto a actualización de contenidos en el menú de transparencia, revisión periódica, y accesibilidad y lenguaje claro. De igual manera, se observa que el 27/08/2025 se culminó el reporte de cumplimiento ITA para el periodo 2025, obteniendo un nivel de cumplimiento de 100 puntos. 
Finalmente se observa la matriz ITA diligenciada para el periodo 2025. Todos estos soportes y evidencias dan cuenta del cumplimiento efectivo del control.
Se da un 33% de avance en el cumplimiento de los controles, para un avance acumulado del 67%</t>
  </si>
  <si>
    <t>El informe de gestión del periodo comprendido entre los meses de enero a marzo de 2025, correspondiente al primer trimestre de la mencionada anualidad, fue entregado a la dirección de la entidad. Nos encontramos a la espera de la firma por parte de la dirección y de la Secretaría de Ambiente para su publicación.  
Se realizó la primera sesión de la Comisión Intersectorial de Gestión de Riesgos y Cambio Climático el 27 de febrero de 2025, la cual dio como producto el Acta No. 01, la cual está en porceso de aprobación y publicación. 
Con relación al Consejo Consultivo Distrital para la Gestión de Riesgos y Cambio Cliático, en el primer trimestre se realizó una sesión ordinaria el 26 de febrero y una sesión extraordinaria el 20 de marzo de 2025, cuyas actas se encuentran publicadas en el sitio web, y se elaboró y publico el informe de gestión correspondiente al primer trimestre de 2025.</t>
  </si>
  <si>
    <t xml:space="preserve">Control 1
Correos electrónicos 
Control 2
1. Plan de Trabajo de la Comisión Intersectorial de Gestión de Riesgos y Cambio Climático
2. Sesión de la Comisión Intersectorial de Gestión de Riesgos y Cambio Climático para el día 27 de febrero de 2025.
3. Acta No. 1 de la sesión de la Comisión Intersectorial de Gestión de Riesgos y Cambio Climático realizada el 27 de febrero de 2025. Aún no se ha firmado el documento.
4. Informe de Gestión de primer trimestre de 2025 de la Comisión Intersectorial de Gestión de Riesgos y Cambio Climático. Se aún no se tienen las firmas del Informe. 
</t>
  </si>
  <si>
    <t>C1: se observa un correo electrónico a la Oficina TIC´s con la solicitud de publicación del Plan de Acción de la Comisión Intersectorial de Gestión de Riesgos y Cambio Climático. De igual manera se evidencian correos electrónicos con solicitud de publicación del Acta No. 3 del Consejo Consultivo Distrital para la Gestión de Riesgos y Cambio Climático del 20/03/2025 y solicitud de publicación del Informe de Gestión 1er trimestre de este Consejo Consultivo Distrital. Se verifica en la página web institucional que estos dpcumentos se encuentran publicados.
Si bien las evidencias dan cuenta de la mitigación del riesgo, se recomienda revisar y ajustar el control ya que su descripción hace referencia a otras actividades relacionadas con la solicitud de información de los instrumentos de planificación a reportar.
C2: se evidencia la siguiente información para las instancias de coordinación del SDGR-CC:
a. CIGR-CC: se observar el plan de acción 2025 con 7 actividades; para este plan no se obsera evidencia de su seguimiento. Como otros soportes aporta documento borrador del acta No. 1 de sesión del CIGR-CC del 27/02/2025, borrador del Informe de Gestión CIGR-CC para el primer trimestre de la vigencia.
b. CCDGR-CC: se evidencian las actas N°1 del 13/02/2025, N°2 26/02/2025 y N°3 20/03/2025 de las sesiones de consejo consultivo realizadas durante el primer trimestre. Se observa el Informe de Gestión del CCDGR-CC de enero a marzo de 2025
Se recomienda para los próximos reportes aportar la evidencia total que se encuentra en la descripción de los controles, ya que no se observa el plan de acción del CCDGR-CC, matriz de seguimiento a los intrumestros de planificación, muestras de los oficios de solicitud de reporte al aplicativo de evaluación y seguimiento al PDGR-CC, reportes POT.
Se deja un avance del 25% en la ejecución de los controles</t>
  </si>
  <si>
    <t>El informe de gestión del periodo comprendido entre los meses de Abril a junio de 2025, correspondiente al segundo trimestre de la mencionada anualidad, fue entregado a la dirección de la entidad. Nos encontramos a la espera de la firma por parte de la dirección y de la Secretaría de Ambiente para su publicación.  
Se realizó la segunda sesión de la Comisión Intersectorial de Gestión de Riesgos y Cambio Climático el 23 de julio de 2025, la cual dio como producto el Acta No. 02, la cual está en porceso de aprobación y publicación. 
Con relación al Consejo Consultivo Distrital para la Gestión de Riesgos y Cambio Climático, en el segundo cuatrimestre se realizaron  cuatro sesiones, dos sesiones ordinarias el 18 de junio, y el 28 de agosto, y dos sesiones extraordinarias, el 21 de mayo y el 16 de julio  de 2025, cuyas actas se encuentran publicadas en el sitio web, y se elaboró y publico el informe de gestión correspondiente al segfundo trimestre de 2025.</t>
  </si>
  <si>
    <t xml:space="preserve">Control 1
Correos electrónicos 
Control 2
1. Sesión de la Comisión Intersectorial de Gestión de Riesgos y Cambio Climático para el día 23 de julio de 2025.
2. Acta No. 2 de la sesión de la Comisión Intersectorial de Gestión de Riesgos y Cambio Climático realizada el 23 de julio de 2025. Aún no se ha firmado el documento.
4. Informe de Gestión del segundo trimestre de 2025 de la Comisión Intersectorial de Gestión de Riesgos y Cambio Climático. Se aún no se tienen las firmas del Informe. 
</t>
  </si>
  <si>
    <t xml:space="preserve">C1: Correo electrónico a la Oficina TIC´s con la solicitud de publicación de las actas del Consejo Consultivo de Gestión de Riesgos y Cambio Climático. De igual manera se evidencian los correos electrónicos con solicitud de publicación de las Acta No. 4 del Consejo Consultivo Distrital para la Gestión de Riesgos y Cambio Climático del 24 de abril de 2025, el acta No 5 del 21 de mayo de 2025, el acta No 6 del 18  de junio y el acta No 7 del 16 de julio de 2025. y solicitud de publicación del Informe de Gestión de segundo trimestre de este Consejo Consultivo Distrital. Se verifica en la página web institucional que estos dpcumentos se encuentran publicados.
</t>
  </si>
  <si>
    <r>
      <rPr>
        <sz val="11"/>
        <color theme="1"/>
        <rFont val="Century Gothic"/>
        <family val="2"/>
      </rPr>
      <t xml:space="preserve">C1: en las evidencias aportadas se observan soportes de reuniones sostenidas entre el equipo del SDGR, proyectos y MIPG en el mes de septiembre sobre la revisión del reporte de indicadores POT y proyectos POT, así como un correo electrónico solicitando el ajuste de información de los indicadores POT acorde a las observaciones de la SDA. De igual manera, se observa un archivo word con la respuesta a los ajustes realizados a la matriz POT IDIGER, así como dicha matriz con ajustes. Estos soportes dan cuenta de la ejecución efectiva del control, al ser la matriz de indicadores POT un instrumento de planificación sujeto a reportar.
C2: Se observa el Plan de Acción de la CIGR-CC, en el que se evidencia las siguentes actividades ejecutadas en el cuatrimestre:
*Reunión sostenida entre la Presidencia y la Secretaría técnica el 9/07/2025.
*eporte de se seguimiento a mesas en esta sesión y jornada de comités técnicos celebrada el 4/07/2025.
*Proyecto de decreto avanza conforme proceso de formulación PDGRD.
*Estrategia de control urbano se revisa viabilidad.
*Sesiones desarrolladas con IDIGER, IDPAC y SDA para concertar propuesta de lineamientos para materialiar la estrategia: 21/05/2025 y 22/07/2025.
Se observan los planes de acción de las mesas de trabajo para la reducción del riesgo, conocimiento del riesgo y manejo de emergencias y desastres 2025, con sus respectivos seguimientos y compromisos generados. Asimismo, se observa seguimiento a las acciones Plan Distrital de Gestión de Riesgos y Cambio Climático con corte a la vigencia 2024. Por último, no se evidencian los correos electrónicos a la oficina TIC´s con la solicitud de publicación de las actas del CCDGRCC como se menciona en el reporte, sin embargo, estas acta se encuentran publicadas en </t>
    </r>
    <r>
      <rPr>
        <u/>
        <sz val="11"/>
        <color rgb="FF1155CC"/>
        <rFont val="Century Gothic"/>
        <family val="2"/>
      </rPr>
      <t>https://www.idiger.gov.co/sistema-distrital</t>
    </r>
    <r>
      <rPr>
        <sz val="11"/>
        <color theme="1"/>
        <rFont val="Century Gothic"/>
        <family val="2"/>
      </rPr>
      <t xml:space="preserve"> 
Este control también hace referencia a los planes de acción de la CIGR-CC y del CCDGRCC, sin embargo, no se observan soportes del CCDGRCC. Tampoco se observa el informe de gestión del 2do trimestre 2025 de la CIGR-CC
Se da un 25% de avance en el cumplimiento de los controles, para un avance acumulado del 50%. Esto debido a que aporta evidencias del 2do control de manera parcial y para el 1er control aporta evidencias de septiembre 2025, no de los meses anteriores
</t>
    </r>
    <r>
      <rPr>
        <b/>
        <sz val="11"/>
        <color theme="1"/>
        <rFont val="Century Gothic"/>
        <family val="2"/>
      </rPr>
      <t xml:space="preserve">
Recomendaciones: 
*Cuando el riesgo solo tenga controles únicamente se diligencia la columna nombrada como "Reporte de la ejecución de los controles". El avance o ejecución del Plan de Acción se diligencia en la columna nombrada como "Reporte de los avances de las acciones ejecutadas" en caso de contar con plan de acción, de lo contrario se diligencia "N/A, no se cuenta con plan de acción".
*Al cargar los soportes cersiorarse de que puedan identificar las fechas las evidencias, pues archivos por los soportes de la reuniones y/o correos electrónicos en el control 1 se encuentran cortados y no es posible visualizar el soporte completo.</t>
    </r>
  </si>
  <si>
    <t>No se establecieron acciones, porque este riesgo no amerita plan de acción.</t>
  </si>
  <si>
    <t>Durante el primer cuatrimestre del año 2025, se realizaron los reportes de productos de Políticas Públicas que fueron solicitados por las entidades Distritales, a continuación se relacionan por meses:
 1. En enero se realizaron 8 reportes: PP Discapacidad, PP Familias, PP Hábitat, PPDSC, PDET, PP Ación climática, PP Púeblo Rrom, PP Púeblo Indígena. 
 2. En febrero se realizarón 8 reportes: PP Discapacidad, PPDEA, SMIA, PP LGBTI, Sello en Igualdad, PP Ruralidad, PP Hábitat, PPPI. 
 3. En marzo se realizó1 reporte: Política Pública Para las Familias. 
 4. En abril se realizón 4 reportes: PPLGBTI, PPPI, Iniciativas PDET- BR, y Plan Operativo PDET-BR.</t>
  </si>
  <si>
    <t>Evidencias reportes de los productos de las Políticas Públicas:
 Correos electrónicos y comunicados de reportes de los productos de las Politicas Publicas en el primer cuatrimestre del año 2025.</t>
  </si>
  <si>
    <t>C1: se evidencian los correos electrónicos con las confirmaciones de reportes del avance en el cumplimiento de cada una de las políticas públicas para lo últimos periodos de la vigencia 2024. En cuanto a los reportes de la vigencia 2025, para el mes de abril se evidencia el reporte del primer trimestre vigencia 2025 para las políticas: PPLGBTI, PPPI y PDET.
Si bien las evidencias permiten identificar que se mitiga el riesgo al realizar los reportes de las políticas públicas a las entidades competentes en los tiempos oportunos. Se recomienda revisar la redacción del control ya que hace referencia a a reportes que se realizan a nivel interno para consolidar los reportes de seguimiento y enviar a las entidades competentes, es posible complementar el control con las acciones aportadas en el presente reporte.
Se deja un avance del 33% en la ejecución del control.</t>
  </si>
  <si>
    <t xml:space="preserve">Durante el segundo cuatrimestre del año 2025, se realizaron las solicitudes de los reportes de productos de Políticas Públicas al interior de la entidad que fueron solicitados por las entidades Distritales, a continuación, se relacionan, así:
Política Discapacidad, Política Educación Ambiental, Política Familias, Política Gestión Integral del Hábitat, Política LGBTI, Política Mujer y Equidad de Género, Política Ruralidad, Política Acción Climática, Política Paz- Victimas-Reconciliación, Política Pueblo Rrom, Política Servicio a la ciudadanía y Políticas Étnicas
</t>
  </si>
  <si>
    <t xml:space="preserve">C1: Evidencias solicitud de reportes de los productos de las Políticas Públicas al interior del IDIGER, a través de Correos electrónicos y comunicaciones internas de solicitud de reportes de los productos de las Políticas Publicas en el segundo cuatrimestre del año 2025.
</t>
  </si>
  <si>
    <t>Se observan soportes y evidencias que dan cuenta del cumplimiento del control para evitar la materialización del riesgo. Se identifican correos electrónicos internos dirigidos a las áreas con responsabilidad en el reporte de avance de los productos de las diferentes políticas públicas. Se observa que las solicitudes fueron realizadas en el mes de julio, para reportar los avances para el 2do trimestre y/o 1er semestre de la vigencia (cada política pública tienen una periodicidad distinta de seguimiento, puedes ser trimestral o semestral)
Se da un 33% de avance en el cumplimiento del contro, para un acumulado del 67%</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</si>
  <si>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</si>
  <si>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</si>
  <si>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9 de 9</t>
    </r>
  </si>
  <si>
    <r>
      <rPr>
        <b/>
        <sz val="10"/>
        <color theme="1"/>
        <rFont val="Century Gothic"/>
        <family val="2"/>
      </rPr>
      <t>Vigente desde:</t>
    </r>
    <r>
      <rPr>
        <sz val="10"/>
        <color theme="1"/>
        <rFont val="Century Gothic"/>
        <family val="2"/>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</si>
  <si>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</si>
  <si>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</si>
  <si>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</si>
  <si>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</si>
  <si>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</si>
  <si>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</si>
  <si>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</si>
  <si>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</si>
  <si>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</si>
  <si>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</si>
  <si>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</si>
  <si>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</si>
  <si>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</si>
  <si>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</si>
  <si>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</si>
  <si>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</si>
  <si>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</si>
  <si>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</si>
  <si>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</si>
  <si>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</si>
  <si>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</si>
  <si>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</si>
  <si>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</si>
  <si>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</si>
  <si>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</si>
  <si>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</si>
  <si>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</si>
  <si>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</si>
  <si>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</si>
  <si>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</si>
  <si>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</si>
  <si>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</si>
  <si>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</si>
  <si>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</si>
  <si>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family val="2"/>
      </rPr>
      <t>Muy Baja:</t>
    </r>
    <r>
      <rPr>
        <sz val="10"/>
        <color theme="1"/>
        <rFont val="Century Gothic"/>
        <family val="2"/>
      </rPr>
      <t xml:space="preserve"> La actividad que conlleva el riesgo se ejecuta como máximo 2 veces por año</t>
    </r>
  </si>
  <si>
    <r>
      <rPr>
        <b/>
        <sz val="10"/>
        <color theme="1"/>
        <rFont val="Century Gothic"/>
        <family val="2"/>
      </rPr>
      <t>Económico:</t>
    </r>
    <r>
      <rPr>
        <sz val="10"/>
        <color theme="1"/>
        <rFont val="Century Gothic"/>
        <family val="2"/>
      </rPr>
      <t xml:space="preserve"> Afectación menor a 10 SMLMV</t>
    </r>
  </si>
  <si>
    <t>Información</t>
  </si>
  <si>
    <r>
      <rPr>
        <b/>
        <sz val="10"/>
        <color theme="1"/>
        <rFont val="Century Gothic"/>
        <family val="2"/>
      </rPr>
      <t>Casi seguro:</t>
    </r>
    <r>
      <rPr>
        <sz val="10"/>
        <color theme="1"/>
        <rFont val="Century Gothic"/>
        <family val="2"/>
      </rPr>
      <t xml:space="preserve"> Mas de una vez al año.</t>
    </r>
  </si>
  <si>
    <t>Diligencie la columna anterior.</t>
  </si>
  <si>
    <r>
      <rPr>
        <b/>
        <sz val="10"/>
        <color theme="1"/>
        <rFont val="Century Gothic"/>
        <family val="2"/>
      </rPr>
      <t>Fuerte =</t>
    </r>
    <r>
      <rPr>
        <sz val="10"/>
        <color theme="1"/>
        <rFont val="Century Gothic"/>
        <family val="2"/>
      </rPr>
      <t xml:space="preserve"> El control se ejecuta de manera consistente por parte del responsable.</t>
    </r>
  </si>
  <si>
    <t>Gestión - Seguridad de la Información (Pérdida de Confidencialidad)</t>
  </si>
  <si>
    <r>
      <rPr>
        <b/>
        <sz val="10"/>
        <color theme="1"/>
        <rFont val="Century Gothic"/>
        <family val="2"/>
      </rPr>
      <t>Baja:</t>
    </r>
    <r>
      <rPr>
        <sz val="10"/>
        <color theme="1"/>
        <rFont val="Century Gothic"/>
        <family val="2"/>
      </rPr>
      <t xml:space="preserve"> La actividad que conlleva el riesgo se ejecuta de 3 a 24 veces por año</t>
    </r>
  </si>
  <si>
    <r>
      <rPr>
        <b/>
        <sz val="10"/>
        <color theme="1"/>
        <rFont val="Century Gothic"/>
        <family val="2"/>
      </rPr>
      <t>Económico:</t>
    </r>
    <r>
      <rPr>
        <sz val="10"/>
        <color theme="1"/>
        <rFont val="Century Gothic"/>
        <family val="2"/>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</si>
  <si>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</si>
  <si>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</si>
  <si>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</si>
  <si>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</si>
  <si>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</si>
  <si>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</si>
  <si>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</si>
  <si>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family val="2"/>
      </rPr>
      <t>Probable:</t>
    </r>
    <r>
      <rPr>
        <sz val="10"/>
        <color theme="1"/>
        <rFont val="Century Gothic"/>
        <family val="2"/>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</si>
  <si>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</si>
  <si>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</si>
  <si>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</si>
  <si>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</si>
  <si>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</si>
  <si>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</si>
  <si>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</si>
  <si>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</si>
  <si>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family val="2"/>
      </rPr>
      <t>Moderado =</t>
    </r>
    <r>
      <rPr>
        <sz val="10"/>
        <color theme="1"/>
        <rFont val="Century Gothic"/>
        <family val="2"/>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</si>
  <si>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</si>
  <si>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</si>
  <si>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</si>
  <si>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family val="2"/>
      </rPr>
      <t>Media:</t>
    </r>
    <r>
      <rPr>
        <sz val="10"/>
        <color theme="1"/>
        <rFont val="Century Gothic"/>
        <family val="2"/>
      </rPr>
      <t xml:space="preserve"> La actividad que conlleva el riesgo se ejecuta de 24 a 500 veces por año</t>
    </r>
  </si>
  <si>
    <r>
      <rPr>
        <b/>
        <sz val="10"/>
        <color theme="1"/>
        <rFont val="Century Gothic"/>
        <family val="2"/>
      </rPr>
      <t>Económico:</t>
    </r>
    <r>
      <rPr>
        <sz val="10"/>
        <color theme="1"/>
        <rFont val="Century Gothic"/>
        <family val="2"/>
      </rPr>
      <t xml:space="preserve"> Entre 50 y 100 SMLMV</t>
    </r>
  </si>
  <si>
    <t>Conocimiento del Riesgo y Efectos del Cambio Climático</t>
  </si>
  <si>
    <t>Correctivo</t>
  </si>
  <si>
    <t>Sin Control</t>
  </si>
  <si>
    <t>Reducir (Transferir)</t>
  </si>
  <si>
    <t>Hardware</t>
  </si>
  <si>
    <r>
      <rPr>
        <b/>
        <sz val="10"/>
        <color theme="1"/>
        <rFont val="Century Gothic"/>
        <family val="2"/>
      </rPr>
      <t>Posible:</t>
    </r>
    <r>
      <rPr>
        <sz val="10"/>
        <color theme="1"/>
        <rFont val="Century Gothic"/>
        <family val="2"/>
      </rPr>
      <t xml:space="preserve"> Al menos una vez en los últimos dos años.</t>
    </r>
  </si>
  <si>
    <t>No es un control</t>
  </si>
  <si>
    <t>No Existe</t>
  </si>
  <si>
    <r>
      <rPr>
        <b/>
        <sz val="10"/>
        <color theme="1"/>
        <rFont val="Century Gothic"/>
        <family val="2"/>
      </rPr>
      <t>Débil =</t>
    </r>
    <r>
      <rPr>
        <sz val="10"/>
        <color theme="1"/>
        <rFont val="Century Gothic"/>
        <family val="2"/>
      </rPr>
      <t xml:space="preserve"> El control no se ejecuta por parte del responsable.</t>
    </r>
  </si>
  <si>
    <t>Compartir</t>
  </si>
  <si>
    <t>Gestión - Seguridad de la Información (Pérdida de la Disponibilidad)</t>
  </si>
  <si>
    <t>Relaciones Laborales</t>
  </si>
  <si>
    <r>
      <rPr>
        <b/>
        <sz val="10"/>
        <color theme="1"/>
        <rFont val="Century Gothic"/>
        <family val="2"/>
      </rPr>
      <t>Alta:</t>
    </r>
    <r>
      <rPr>
        <sz val="10"/>
        <color theme="1"/>
        <rFont val="Century Gothic"/>
        <family val="2"/>
      </rPr>
      <t xml:space="preserve"> La actividad que conlleva el riesgo se ejecuta mínimo 500 y máximo 5000 veces por año</t>
    </r>
  </si>
  <si>
    <r>
      <rPr>
        <b/>
        <sz val="10"/>
        <color theme="1"/>
        <rFont val="Century Gothic"/>
        <family val="2"/>
      </rPr>
      <t>Económico:</t>
    </r>
    <r>
      <rPr>
        <sz val="10"/>
        <color theme="1"/>
        <rFont val="Century Gothic"/>
        <family val="2"/>
      </rPr>
      <t xml:space="preserve"> Entre 100 y 500 SMLMV</t>
    </r>
  </si>
  <si>
    <t>Reducción del Riesgo y Adaptación al Cambio Climático</t>
  </si>
  <si>
    <t>Reducir (Mitigar)</t>
  </si>
  <si>
    <t>Servicios</t>
  </si>
  <si>
    <r>
      <rPr>
        <b/>
        <sz val="10"/>
        <color theme="1"/>
        <rFont val="Century Gothic"/>
        <family val="2"/>
      </rPr>
      <t>Improbable:</t>
    </r>
    <r>
      <rPr>
        <sz val="10"/>
        <color theme="1"/>
        <rFont val="Century Gothic"/>
        <family val="2"/>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</si>
  <si>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</si>
  <si>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</si>
  <si>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</si>
  <si>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family val="2"/>
      </rPr>
      <t>Muy Alta:</t>
    </r>
    <r>
      <rPr>
        <sz val="10"/>
        <color theme="1"/>
        <rFont val="Century Gothic"/>
        <family val="2"/>
      </rPr>
      <t xml:space="preserve"> La actividad que conlleva el riesgo se ejecuta más de 5000 veces por año</t>
    </r>
  </si>
  <si>
    <r>
      <rPr>
        <b/>
        <sz val="10"/>
        <color theme="1"/>
        <rFont val="Century Gothic"/>
        <family val="2"/>
      </rPr>
      <t>Económico:</t>
    </r>
    <r>
      <rPr>
        <sz val="10"/>
        <color theme="1"/>
        <rFont val="Century Gothic"/>
        <family val="2"/>
      </rPr>
      <t xml:space="preserve"> Mayor a 500 SMLMV</t>
    </r>
  </si>
  <si>
    <t>Manejo de Emergencias y Desastres</t>
  </si>
  <si>
    <t>Intangibles</t>
  </si>
  <si>
    <r>
      <rPr>
        <b/>
        <sz val="10"/>
        <color theme="1"/>
        <rFont val="Century Gothic"/>
        <family val="2"/>
      </rPr>
      <t>Rara vez:</t>
    </r>
    <r>
      <rPr>
        <sz val="10"/>
        <color theme="1"/>
        <rFont val="Century Gothic"/>
        <family val="2"/>
      </rPr>
      <t xml:space="preserve"> No se ha presentado en los últimos cinco años.</t>
    </r>
  </si>
  <si>
    <t>Corrupción en Trámites, OPAs y Consultas de Acceso a la Información Pública</t>
  </si>
  <si>
    <t>Fraude Interno</t>
  </si>
  <si>
    <r>
      <rPr>
        <b/>
        <sz val="10"/>
        <color theme="1"/>
        <rFont val="Century Gothic"/>
        <family val="2"/>
      </rPr>
      <t>Reputacional:</t>
    </r>
    <r>
      <rPr>
        <sz val="10"/>
        <color theme="1"/>
        <rFont val="Century Gothic"/>
        <family val="2"/>
      </rPr>
      <t xml:space="preserve"> El riesgo afecta la imagen de alguna área de la organización</t>
    </r>
  </si>
  <si>
    <t>Gestión del Talento Humano</t>
  </si>
  <si>
    <t>Componentes de Red</t>
  </si>
  <si>
    <t>Fraude Externo</t>
  </si>
  <si>
    <r>
      <rPr>
        <b/>
        <sz val="10"/>
        <color theme="1"/>
        <rFont val="Century Gothic"/>
        <family val="2"/>
      </rPr>
      <t>Reputacional:</t>
    </r>
    <r>
      <rPr>
        <sz val="10"/>
        <color theme="1"/>
        <rFont val="Century Gothic"/>
        <family val="2"/>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</si>
  <si>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</si>
  <si>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</si>
  <si>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</si>
  <si>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family val="2"/>
      </rPr>
      <t>Reputacional:</t>
    </r>
    <r>
      <rPr>
        <sz val="10"/>
        <color theme="1"/>
        <rFont val="Century Gothic"/>
        <family val="2"/>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</si>
  <si>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</si>
  <si>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</si>
  <si>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</si>
  <si>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family val="2"/>
      </rPr>
      <t>Reputacional:</t>
    </r>
    <r>
      <rPr>
        <sz val="10"/>
        <color theme="1"/>
        <rFont val="Century Gothic"/>
        <family val="2"/>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</si>
  <si>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</si>
  <si>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</si>
  <si>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family val="2"/>
      </rPr>
      <t>Reputacional:</t>
    </r>
    <r>
      <rPr>
        <sz val="10"/>
        <color theme="1"/>
        <rFont val="Century Gothic"/>
        <family val="2"/>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</si>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</sst>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34" x14ac:knownFonts="1">
    <font>
      <sz val="11"/>
      <color theme="1"/>
      <name val="Calibri"/>
      <scheme val="minor"/>
    </font>
    <font>
      <b/>
      <sz val="22"/>
      <color theme="0"/>
      <name val="Century Gothic"/>
      <family val="2"/>
    </font>
    <font>
      <sz val="11"/>
      <name val="Calibri"/>
      <family val="2"/>
    </font>
    <font>
      <b/>
      <sz val="18"/>
      <color theme="1"/>
      <name val="Century Gothic"/>
      <family val="2"/>
    </font>
    <font>
      <sz val="10"/>
      <color theme="1"/>
      <name val="Century Gothic"/>
      <family val="2"/>
    </font>
    <font>
      <sz val="11"/>
      <color theme="1"/>
      <name val="Century Gothic"/>
      <family val="2"/>
    </font>
    <font>
      <b/>
      <sz val="12"/>
      <color theme="0"/>
      <name val="Century Gothic"/>
      <family val="2"/>
    </font>
    <font>
      <sz val="14"/>
      <color theme="1"/>
      <name val="Century Gothic"/>
      <family val="2"/>
    </font>
    <font>
      <b/>
      <sz val="12"/>
      <color theme="1"/>
      <name val="Century Gothic"/>
      <family val="2"/>
    </font>
    <font>
      <sz val="8"/>
      <color theme="1"/>
      <name val="Century Gothic"/>
      <family val="2"/>
    </font>
    <font>
      <b/>
      <sz val="11"/>
      <color theme="1"/>
      <name val="Century Gothic"/>
      <family val="2"/>
    </font>
    <font>
      <b/>
      <sz val="14"/>
      <color theme="1"/>
      <name val="Century Gothic"/>
      <family val="2"/>
    </font>
    <font>
      <b/>
      <sz val="13"/>
      <color theme="1"/>
      <name val="Century Gothic"/>
      <family val="2"/>
    </font>
    <font>
      <b/>
      <sz val="10"/>
      <color theme="0"/>
      <name val="Century Gothic"/>
      <family val="2"/>
    </font>
    <font>
      <b/>
      <sz val="22"/>
      <color theme="1"/>
      <name val="Century Gothic"/>
      <family val="2"/>
    </font>
    <font>
      <b/>
      <sz val="9"/>
      <color theme="0"/>
      <name val="Century Gothic"/>
      <family val="2"/>
    </font>
    <font>
      <b/>
      <sz val="11"/>
      <color theme="0"/>
      <name val="Century Gothic"/>
      <family val="2"/>
    </font>
    <font>
      <b/>
      <sz val="10"/>
      <color theme="1"/>
      <name val="Century Gothic"/>
      <family val="2"/>
    </font>
    <font>
      <sz val="9"/>
      <color theme="1"/>
      <name val="Century Gothic"/>
      <family val="2"/>
    </font>
    <font>
      <b/>
      <sz val="9"/>
      <color theme="1"/>
      <name val="Century Gothic"/>
      <family val="2"/>
    </font>
    <font>
      <sz val="7"/>
      <color theme="1"/>
      <name val="Century Gothic"/>
      <family val="2"/>
    </font>
    <font>
      <sz val="9"/>
      <color rgb="FFFF0000"/>
      <name val="Century Gothic"/>
      <family val="2"/>
    </font>
    <font>
      <b/>
      <sz val="9"/>
      <color rgb="FFFF0000"/>
      <name val="Century Gothic"/>
      <family val="2"/>
    </font>
    <font>
      <sz val="11"/>
      <color theme="1"/>
      <name val="Calibri"/>
      <family val="2"/>
    </font>
    <font>
      <sz val="11"/>
      <color rgb="FFFFFFFF"/>
      <name val="Century Gothic"/>
      <family val="2"/>
    </font>
    <font>
      <sz val="12"/>
      <color theme="1"/>
      <name val="Century Gothic"/>
      <family val="2"/>
    </font>
    <font>
      <b/>
      <sz val="12"/>
      <color rgb="FFFFFFFF"/>
      <name val="Century Gothic"/>
      <family val="2"/>
    </font>
    <font>
      <b/>
      <sz val="11"/>
      <color rgb="FFFFFFFF"/>
      <name val="Century Gothic"/>
      <family val="2"/>
    </font>
    <font>
      <sz val="11"/>
      <color rgb="FF000000"/>
      <name val="Century Gothic"/>
      <family val="2"/>
    </font>
    <font>
      <u/>
      <sz val="11"/>
      <color theme="10"/>
      <name val="Century Gothic"/>
      <family val="2"/>
    </font>
    <font>
      <u/>
      <sz val="11"/>
      <color theme="1"/>
      <name val="Century Gothic"/>
      <family val="2"/>
    </font>
    <font>
      <b/>
      <sz val="16"/>
      <color theme="1"/>
      <name val="Century Gothic"/>
      <family val="2"/>
    </font>
    <font>
      <sz val="10"/>
      <color rgb="FFFF0000"/>
      <name val="Century Gothic"/>
      <family val="2"/>
    </font>
    <font>
      <u/>
      <sz val="11"/>
      <color rgb="FF1155CC"/>
      <name val="Century Gothic"/>
      <family val="2"/>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FFFFFF"/>
        <bgColor rgb="FFFFFFFF"/>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90">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0" borderId="19" xfId="0" applyFont="1" applyBorder="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18" fillId="0" borderId="4" xfId="0" applyFont="1" applyBorder="1" applyAlignment="1">
      <alignment horizontal="left" vertical="center" wrapText="1"/>
    </xf>
    <xf numFmtId="0" fontId="9"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9" fillId="0" borderId="4" xfId="0" applyFont="1" applyBorder="1" applyAlignment="1">
      <alignment horizontal="left" vertical="center" wrapText="1"/>
    </xf>
    <xf numFmtId="0" fontId="20" fillId="0" borderId="4" xfId="0" applyFont="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4" fillId="0" borderId="4" xfId="0" applyFont="1" applyBorder="1" applyAlignment="1">
      <alignment vertical="center" wrapText="1"/>
    </xf>
    <xf numFmtId="0" fontId="23" fillId="0" borderId="4" xfId="0" applyFont="1" applyBorder="1" applyAlignment="1">
      <alignment vertical="center" wrapText="1"/>
    </xf>
    <xf numFmtId="165" fontId="23" fillId="0" borderId="4" xfId="0" applyNumberFormat="1" applyFont="1" applyBorder="1" applyAlignment="1">
      <alignment vertical="center"/>
    </xf>
    <xf numFmtId="165" fontId="24" fillId="0" borderId="4" xfId="0" applyNumberFormat="1" applyFont="1" applyBorder="1" applyAlignment="1">
      <alignment horizontal="center"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4" xfId="0" applyFont="1" applyBorder="1" applyAlignment="1">
      <alignment vertical="center" wrapText="1"/>
    </xf>
    <xf numFmtId="0" fontId="5" fillId="0" borderId="15"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left" vertical="center" wrapText="1"/>
    </xf>
    <xf numFmtId="0" fontId="4" fillId="0" borderId="22" xfId="0" applyFont="1" applyBorder="1" applyAlignment="1">
      <alignment horizontal="center" vertical="center" wrapText="1"/>
    </xf>
    <xf numFmtId="0" fontId="5" fillId="0" borderId="22" xfId="0" applyFont="1" applyBorder="1" applyAlignment="1">
      <alignment horizontal="center" vertical="center" wrapText="1"/>
    </xf>
    <xf numFmtId="0" fontId="5" fillId="2" borderId="5" xfId="0" applyFont="1" applyFill="1" applyBorder="1" applyAlignment="1">
      <alignment horizontal="center"/>
    </xf>
    <xf numFmtId="0" fontId="5" fillId="0" borderId="4" xfId="0" applyFont="1" applyBorder="1" applyAlignment="1">
      <alignment horizontal="left" vertical="center" wrapText="1"/>
    </xf>
    <xf numFmtId="0" fontId="5" fillId="0" borderId="5" xfId="0" applyFont="1" applyBorder="1"/>
    <xf numFmtId="0" fontId="8" fillId="5" borderId="28" xfId="0" applyFont="1" applyFill="1" applyBorder="1" applyAlignment="1">
      <alignment horizontal="center" vertical="center" wrapText="1"/>
    </xf>
    <xf numFmtId="0" fontId="25" fillId="2" borderId="5" xfId="0" applyFont="1" applyFill="1" applyBorder="1"/>
    <xf numFmtId="0" fontId="16" fillId="6" borderId="31" xfId="0" applyFont="1" applyFill="1" applyBorder="1" applyAlignment="1">
      <alignment horizontal="center" vertical="center" wrapText="1"/>
    </xf>
    <xf numFmtId="0" fontId="27" fillId="6" borderId="31"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27" fillId="3" borderId="31"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8" fillId="2" borderId="5" xfId="0" applyFont="1" applyFill="1" applyBorder="1" applyAlignment="1">
      <alignment horizontal="center" vertical="center"/>
    </xf>
    <xf numFmtId="0" fontId="5" fillId="0" borderId="19" xfId="0" applyFont="1" applyBorder="1" applyAlignment="1">
      <alignment vertical="center" wrapText="1"/>
    </xf>
    <xf numFmtId="0" fontId="4" fillId="2" borderId="4" xfId="0" applyFont="1" applyFill="1" applyBorder="1" applyAlignment="1">
      <alignment vertical="center"/>
    </xf>
    <xf numFmtId="0" fontId="4" fillId="2" borderId="4" xfId="0" applyFont="1" applyFill="1" applyBorder="1"/>
    <xf numFmtId="0" fontId="4" fillId="0" borderId="4" xfId="0" applyFont="1" applyBorder="1"/>
    <xf numFmtId="9" fontId="11" fillId="9" borderId="32"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9" fillId="5" borderId="4" xfId="0" applyFont="1" applyFill="1" applyBorder="1" applyAlignment="1">
      <alignment horizontal="center" vertical="center" wrapText="1"/>
    </xf>
    <xf numFmtId="0" fontId="19" fillId="5" borderId="4" xfId="0" applyFont="1" applyFill="1" applyBorder="1" applyAlignment="1">
      <alignment horizontal="center" vertical="center"/>
    </xf>
    <xf numFmtId="0" fontId="20" fillId="0" borderId="0" xfId="0" applyFont="1"/>
    <xf numFmtId="0" fontId="20" fillId="5" borderId="4" xfId="0" applyFont="1" applyFill="1" applyBorder="1" applyAlignment="1">
      <alignment horizontal="left" vertical="center" wrapText="1"/>
    </xf>
    <xf numFmtId="0" fontId="20" fillId="0" borderId="0" xfId="0" applyFont="1" applyAlignment="1">
      <alignment horizontal="left"/>
    </xf>
    <xf numFmtId="0" fontId="20" fillId="0" borderId="4" xfId="0" applyFont="1" applyBorder="1" applyAlignment="1">
      <alignment horizontal="left" vertical="center"/>
    </xf>
    <xf numFmtId="0" fontId="20"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49" fontId="10" fillId="0" borderId="19" xfId="0" applyNumberFormat="1" applyFont="1" applyBorder="1" applyAlignment="1">
      <alignment horizontal="center" vertical="center" wrapText="1"/>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164" fontId="5" fillId="0" borderId="19" xfId="0" applyNumberFormat="1" applyFont="1" applyBorder="1" applyAlignment="1">
      <alignment horizontal="left" vertical="center" wrapText="1"/>
    </xf>
    <xf numFmtId="0" fontId="28" fillId="0" borderId="19" xfId="0" applyFont="1" applyBorder="1" applyAlignment="1">
      <alignment horizontal="left" vertical="center" wrapText="1"/>
    </xf>
    <xf numFmtId="0" fontId="5" fillId="8" borderId="19" xfId="0" applyFont="1" applyFill="1" applyBorder="1" applyAlignment="1">
      <alignment horizontal="center" vertical="center" wrapText="1"/>
    </xf>
    <xf numFmtId="9" fontId="5" fillId="8" borderId="19" xfId="0" applyNumberFormat="1" applyFont="1" applyFill="1" applyBorder="1" applyAlignment="1">
      <alignment horizontal="center" vertical="center" wrapText="1"/>
    </xf>
    <xf numFmtId="0" fontId="5" fillId="0" borderId="19" xfId="0" applyFont="1" applyBorder="1" applyAlignment="1">
      <alignmen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2" fillId="0" borderId="30" xfId="0" applyFont="1" applyBorder="1"/>
    <xf numFmtId="0" fontId="5" fillId="8" borderId="19" xfId="0" applyFont="1" applyFill="1" applyBorder="1" applyAlignment="1">
      <alignment horizontal="left" vertical="center" wrapText="1"/>
    </xf>
    <xf numFmtId="0" fontId="30" fillId="0" borderId="19" xfId="0" applyFont="1" applyBorder="1" applyAlignment="1">
      <alignment horizontal="center" vertical="center" wrapText="1"/>
    </xf>
    <xf numFmtId="9" fontId="5" fillId="0" borderId="20" xfId="0" applyNumberFormat="1" applyFont="1" applyBorder="1" applyAlignment="1">
      <alignment horizontal="center" vertical="center" wrapText="1"/>
    </xf>
    <xf numFmtId="0" fontId="18" fillId="0" borderId="20" xfId="0" applyFont="1" applyBorder="1" applyAlignment="1">
      <alignment horizontal="left" vertical="center" wrapText="1"/>
    </xf>
    <xf numFmtId="164" fontId="18"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31"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xf numFmtId="9" fontId="5" fillId="0" borderId="19" xfId="0" applyNumberFormat="1"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2" fillId="0" borderId="20" xfId="0" applyFont="1" applyBorder="1" applyProtection="1">
      <protection locked="0"/>
    </xf>
    <xf numFmtId="0" fontId="2" fillId="0" borderId="22" xfId="0" applyFont="1" applyBorder="1" applyProtection="1">
      <protection locked="0"/>
    </xf>
    <xf numFmtId="0" fontId="5" fillId="0" borderId="19" xfId="0" applyFont="1" applyBorder="1" applyAlignment="1" applyProtection="1">
      <alignment vertical="center" wrapText="1"/>
      <protection locked="0"/>
    </xf>
    <xf numFmtId="9" fontId="5" fillId="8" borderId="19" xfId="0" applyNumberFormat="1" applyFont="1" applyFill="1" applyBorder="1" applyAlignment="1" applyProtection="1">
      <alignment horizontal="center" vertical="center" wrapText="1"/>
      <protection locked="0"/>
    </xf>
    <xf numFmtId="0" fontId="5" fillId="8" borderId="19" xfId="0" applyFont="1" applyFill="1" applyBorder="1" applyAlignment="1" applyProtection="1">
      <alignment horizontal="center" vertical="center" wrapText="1"/>
      <protection locked="0"/>
    </xf>
    <xf numFmtId="0" fontId="5" fillId="8" borderId="19" xfId="0" applyFont="1" applyFill="1" applyBorder="1" applyAlignment="1" applyProtection="1">
      <alignment vertical="center" wrapText="1"/>
      <protection locked="0"/>
    </xf>
    <xf numFmtId="0" fontId="29" fillId="8" borderId="19"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19" xfId="0" applyFont="1" applyBorder="1" applyAlignment="1" applyProtection="1">
      <alignment horizontal="left" vertical="center" wrapText="1"/>
      <protection locked="0"/>
    </xf>
  </cellXfs>
  <cellStyles count="1">
    <cellStyle name="Normal" xfId="0" builtinId="0"/>
  </cellStyles>
  <dxfs count="331">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layout/>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Consolidado'!$E$9:$E$29</c15:sqref>
                  </c15:fullRef>
                </c:ext>
              </c:extLst>
              <c:f>('9. Seguimiento Consolidado'!$E$9,'9. Seguimiento Consolidado'!$E$12,'9. Seguimiento Consolidado'!$E$15,'9. Seguimiento Consolidado'!$E$18,'9. Seguimiento Consolidado'!$E$21,'9. Seguimiento Consolidado'!$E$24,'9. Seguimiento Consolidado'!$E$27)</c:f>
              <c:numCache>
                <c:formatCode>General</c:formatCode>
                <c:ptCount val="7"/>
                <c:pt idx="0" formatCode="0%">
                  <c:v>0.33</c:v>
                </c:pt>
                <c:pt idx="1" formatCode="0%">
                  <c:v>0</c:v>
                </c:pt>
                <c:pt idx="2" formatCode="0%">
                  <c:v>0</c:v>
                </c:pt>
                <c:pt idx="3" formatCode="0%">
                  <c:v>0</c:v>
                </c:pt>
                <c:pt idx="4" formatCode="0%">
                  <c:v>0.33329999999999999</c:v>
                </c:pt>
                <c:pt idx="5" formatCode="0%">
                  <c:v>0</c:v>
                </c:pt>
                <c:pt idx="6"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9AC-4B76-A7AD-EA0FBEFB9330}"/>
            </c:ext>
          </c:extLst>
        </c:ser>
        <c:ser>
          <c:idx val="1"/>
          <c:order val="1"/>
          <c:tx>
            <c:strRef>
              <c:f>'9. Seguimiento Consolidado'!$F$7:$F$8</c:f>
              <c:strCache>
                <c:ptCount val="2"/>
                <c:pt idx="0">
                  <c:v>% de Avance Segunda linea</c:v>
                </c:pt>
              </c:strCache>
            </c:strRef>
          </c:tx>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Consolidado'!$F$9:$F$29</c15:sqref>
                  </c15:fullRef>
                </c:ext>
              </c:extLst>
              <c:f>('9. Seguimiento Consolidado'!$F$9,'9. Seguimiento Consolidado'!$F$12,'9. Seguimiento Consolidado'!$F$15,'9. Seguimiento Consolidado'!$F$18,'9. Seguimiento Consolidado'!$F$21,'9. Seguimiento Consolidado'!$F$24,'9. Seguimiento Consolidado'!$F$27)</c:f>
              <c:numCache>
                <c:formatCode>General</c:formatCode>
                <c:ptCount val="7"/>
                <c:pt idx="0" formatCode="0%">
                  <c:v>0.16666666666666666</c:v>
                </c:pt>
                <c:pt idx="1" formatCode="0%">
                  <c:v>0</c:v>
                </c:pt>
                <c:pt idx="2" formatCode="0%">
                  <c:v>0.1</c:v>
                </c:pt>
                <c:pt idx="3" formatCode="0%">
                  <c:v>0.16666666666666666</c:v>
                </c:pt>
                <c:pt idx="4" formatCode="0%">
                  <c:v>0.33333333333333331</c:v>
                </c:pt>
                <c:pt idx="5" formatCode="0%">
                  <c:v>0.25</c:v>
                </c:pt>
                <c:pt idx="6" formatCode="0%">
                  <c:v>0.33333333333333331</c:v>
                </c:pt>
              </c:numCache>
            </c:numRef>
          </c:val>
          <c:extLst>
            <c:ext xmlns:c16="http://schemas.microsoft.com/office/drawing/2014/chart" uri="{C3380CC4-5D6E-409C-BE32-E72D297353CC}">
              <c16:uniqueId val="{00000001-09AC-4B76-A7AD-EA0FBEFB9330}"/>
            </c:ext>
          </c:extLst>
        </c:ser>
        <c:ser>
          <c:idx val="2"/>
          <c:order val="2"/>
          <c:tx>
            <c:strRef>
              <c:f>'9. Seguimiento Consolidado'!$G$7:$G$8</c:f>
              <c:strCache>
                <c:ptCount val="2"/>
                <c:pt idx="0">
                  <c:v>% de Avance OCI</c:v>
                </c:pt>
              </c:strCache>
            </c:strRef>
          </c:tx>
          <c:invertIfNegative val="0"/>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Consolidado'!$G$9:$G$29</c15:sqref>
                  </c15:fullRef>
                </c:ext>
              </c:extLst>
              <c:f>('9. Seguimiento Consolidado'!$G$9,'9. Seguimiento Consolidado'!$G$12,'9. Seguimiento Consolidado'!$G$15,'9. Seguimiento Consolidado'!$G$18,'9. Seguimiento Consolidado'!$G$21,'9. Seguimiento Consolidado'!$G$24,'9. Seguimiento Consolidado'!$G$27)</c:f>
              <c:numCache>
                <c:formatCode>General</c:formatCode>
                <c:ptCount val="7"/>
                <c:pt idx="0" formatCode="0%">
                  <c:v>0</c:v>
                </c:pt>
                <c:pt idx="1" formatCode="0%">
                  <c:v>0</c:v>
                </c:pt>
                <c:pt idx="2" formatCode="0%">
                  <c:v>0</c:v>
                </c:pt>
                <c:pt idx="3" formatCode="0%">
                  <c:v>0</c:v>
                </c:pt>
                <c:pt idx="4" formatCode="0%">
                  <c:v>0</c:v>
                </c:pt>
                <c:pt idx="5" formatCode="0%">
                  <c:v>0</c:v>
                </c:pt>
                <c:pt idx="6" formatCode="0%">
                  <c:v>0</c:v>
                </c:pt>
              </c:numCache>
            </c:numRef>
          </c:val>
          <c:extLst>
            <c:ext xmlns:c16="http://schemas.microsoft.com/office/drawing/2014/chart" uri="{C3380CC4-5D6E-409C-BE32-E72D297353CC}">
              <c16:uniqueId val="{00000002-09AC-4B76-A7AD-EA0FBEFB9330}"/>
            </c:ext>
          </c:extLst>
        </c:ser>
        <c:dLbls>
          <c:showLegendKey val="0"/>
          <c:showVal val="0"/>
          <c:showCatName val="0"/>
          <c:showSerName val="0"/>
          <c:showPercent val="0"/>
          <c:showBubbleSize val="0"/>
        </c:dLbls>
        <c:gapWidth val="150"/>
        <c:axId val="1996580822"/>
        <c:axId val="122408179"/>
      </c:barChart>
      <c:catAx>
        <c:axId val="199658082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22408179"/>
        <c:crosses val="autoZero"/>
        <c:auto val="1"/>
        <c:lblAlgn val="ctr"/>
        <c:lblOffset val="100"/>
        <c:noMultiLvlLbl val="1"/>
      </c:catAx>
      <c:valAx>
        <c:axId val="12240817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99658082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layout/>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Consolidado'!$H$9:$H$29</c15:sqref>
                  </c15:fullRef>
                </c:ext>
              </c:extLst>
              <c:f>('9. Seguimiento Consolidado'!$H$9,'9. Seguimiento Consolidado'!$H$12,'9. Seguimiento Consolidado'!$H$15,'9. Seguimiento Consolidado'!$H$18,'9. Seguimiento Consolidado'!$H$21,'9. Seguimiento Consolidado'!$H$24,'9. Seguimiento Consolidado'!$H$27)</c:f>
              <c:numCache>
                <c:formatCode>General</c:formatCode>
                <c:ptCount val="7"/>
                <c:pt idx="0" formatCode="0%">
                  <c:v>0.66659999999999997</c:v>
                </c:pt>
                <c:pt idx="1" formatCode="0%">
                  <c:v>0</c:v>
                </c:pt>
                <c:pt idx="2" formatCode="0%">
                  <c:v>0</c:v>
                </c:pt>
                <c:pt idx="3" formatCode="0%">
                  <c:v>0</c:v>
                </c:pt>
                <c:pt idx="4" formatCode="0%">
                  <c:v>0.66</c:v>
                </c:pt>
                <c:pt idx="5" formatCode="0%">
                  <c:v>0</c:v>
                </c:pt>
                <c:pt idx="6"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8E3-49D6-B1FD-4950285BC09A}"/>
            </c:ext>
          </c:extLst>
        </c:ser>
        <c:ser>
          <c:idx val="1"/>
          <c:order val="1"/>
          <c:tx>
            <c:strRef>
              <c:f>'9. Seguimiento Consolidado'!$I$7:$I$8</c:f>
              <c:strCache>
                <c:ptCount val="2"/>
                <c:pt idx="0">
                  <c:v>% de Avance Segunda linea</c:v>
                </c:pt>
              </c:strCache>
            </c:strRef>
          </c:tx>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Consolidado'!$I$9:$I$29</c15:sqref>
                  </c15:fullRef>
                </c:ext>
              </c:extLst>
              <c:f>('9. Seguimiento Consolidado'!$I$9,'9. Seguimiento Consolidado'!$I$12,'9. Seguimiento Consolidado'!$I$15,'9. Seguimiento Consolidado'!$I$18,'9. Seguimiento Consolidado'!$I$21,'9. Seguimiento Consolidado'!$I$24,'9. Seguimiento Consolidado'!$I$27)</c:f>
              <c:numCache>
                <c:formatCode>General</c:formatCode>
                <c:ptCount val="7"/>
                <c:pt idx="0" formatCode="0%">
                  <c:v>0.66666666666666663</c:v>
                </c:pt>
                <c:pt idx="1" formatCode="0%">
                  <c:v>0</c:v>
                </c:pt>
                <c:pt idx="2" formatCode="0%">
                  <c:v>0.1</c:v>
                </c:pt>
                <c:pt idx="3" formatCode="0%">
                  <c:v>0.16666666666666666</c:v>
                </c:pt>
                <c:pt idx="4" formatCode="0%">
                  <c:v>0.66666666666666663</c:v>
                </c:pt>
                <c:pt idx="5" formatCode="0%">
                  <c:v>0.49999999999999994</c:v>
                </c:pt>
                <c:pt idx="6" formatCode="0%">
                  <c:v>0.66666666666666663</c:v>
                </c:pt>
              </c:numCache>
            </c:numRef>
          </c:val>
          <c:extLst>
            <c:ext xmlns:c16="http://schemas.microsoft.com/office/drawing/2014/chart" uri="{C3380CC4-5D6E-409C-BE32-E72D297353CC}">
              <c16:uniqueId val="{00000001-08E3-49D6-B1FD-4950285BC09A}"/>
            </c:ext>
          </c:extLst>
        </c:ser>
        <c:ser>
          <c:idx val="2"/>
          <c:order val="2"/>
          <c:tx>
            <c:strRef>
              <c:f>'9. Seguimiento Consolidado'!$J$7:$J$8</c:f>
              <c:strCache>
                <c:ptCount val="2"/>
                <c:pt idx="0">
                  <c:v>% de Avance OCI</c:v>
                </c:pt>
              </c:strCache>
            </c:strRef>
          </c:tx>
          <c:invertIfNegative val="0"/>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Consolidado'!$J$9:$J$29</c15:sqref>
                  </c15:fullRef>
                </c:ext>
              </c:extLst>
              <c:f>('9. Seguimiento Consolidado'!$J$9,'9. Seguimiento Consolidado'!$J$12,'9. Seguimiento Consolidado'!$J$15,'9. Seguimiento Consolidado'!$J$18,'9. Seguimiento Consolidado'!$J$21,'9. Seguimiento Consolidado'!$J$24,'9. Seguimiento Consolidado'!$J$27)</c:f>
              <c:numCache>
                <c:formatCode>General</c:formatCode>
                <c:ptCount val="7"/>
                <c:pt idx="0" formatCode="0%">
                  <c:v>0</c:v>
                </c:pt>
                <c:pt idx="1" formatCode="0%">
                  <c:v>0</c:v>
                </c:pt>
                <c:pt idx="2" formatCode="0%">
                  <c:v>0</c:v>
                </c:pt>
                <c:pt idx="3" formatCode="0%">
                  <c:v>0</c:v>
                </c:pt>
                <c:pt idx="4" formatCode="0%">
                  <c:v>0</c:v>
                </c:pt>
                <c:pt idx="5" formatCode="0%">
                  <c:v>0</c:v>
                </c:pt>
                <c:pt idx="6" formatCode="0%">
                  <c:v>0</c:v>
                </c:pt>
              </c:numCache>
            </c:numRef>
          </c:val>
          <c:extLst>
            <c:ext xmlns:c16="http://schemas.microsoft.com/office/drawing/2014/chart" uri="{C3380CC4-5D6E-409C-BE32-E72D297353CC}">
              <c16:uniqueId val="{00000002-08E3-49D6-B1FD-4950285BC09A}"/>
            </c:ext>
          </c:extLst>
        </c:ser>
        <c:dLbls>
          <c:showLegendKey val="0"/>
          <c:showVal val="0"/>
          <c:showCatName val="0"/>
          <c:showSerName val="0"/>
          <c:showPercent val="0"/>
          <c:showBubbleSize val="0"/>
        </c:dLbls>
        <c:gapWidth val="150"/>
        <c:axId val="1996580822"/>
        <c:axId val="122408179"/>
      </c:barChart>
      <c:catAx>
        <c:axId val="199658082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22408179"/>
        <c:crosses val="autoZero"/>
        <c:auto val="1"/>
        <c:lblAlgn val="ctr"/>
        <c:lblOffset val="100"/>
        <c:noMultiLvlLbl val="1"/>
      </c:catAx>
      <c:valAx>
        <c:axId val="12240817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99658082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layout/>
      <c:overlay val="0"/>
    </c:title>
    <c:autoTitleDeleted val="0"/>
    <c:plotArea>
      <c:layout/>
      <c:barChart>
        <c:barDir val="col"/>
        <c:grouping val="clustered"/>
        <c:varyColors val="1"/>
        <c:ser>
          <c:idx val="0"/>
          <c:order val="0"/>
          <c:tx>
            <c:strRef>
              <c:f>'9. Seguimiento Consolidado'!$K$7:$K$8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Consolidado'!$K$9:$K$29</c15:sqref>
                  </c15:fullRef>
                </c:ext>
              </c:extLst>
              <c:f>('9. Seguimiento Consolidado'!$K$9,'9. Seguimiento Consolidado'!$K$12,'9. Seguimiento Consolidado'!$K$15,'9. Seguimiento Consolidado'!$K$18,'9. Seguimiento Consolidado'!$K$21,'9. Seguimiento Consolidado'!$K$24,'9. Seguimiento Consolidado'!$K$27)</c:f>
              <c:numCache>
                <c:formatCode>General</c:formatCode>
                <c:ptCount val="7"/>
                <c:pt idx="0" formatCode="0%">
                  <c:v>0</c:v>
                </c:pt>
                <c:pt idx="1" formatCode="0%">
                  <c:v>0</c:v>
                </c:pt>
                <c:pt idx="2" formatCode="0%">
                  <c:v>0</c:v>
                </c:pt>
                <c:pt idx="3" formatCode="0%">
                  <c:v>0</c:v>
                </c:pt>
                <c:pt idx="4" formatCode="0%">
                  <c:v>0</c:v>
                </c:pt>
                <c:pt idx="5" formatCode="0%">
                  <c:v>0</c:v>
                </c:pt>
                <c:pt idx="6" formatCode="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AC2-4927-A437-F0AB78B51E70}"/>
            </c:ext>
          </c:extLst>
        </c:ser>
        <c:ser>
          <c:idx val="1"/>
          <c:order val="1"/>
          <c:tx>
            <c:strRef>
              <c:f>'9. Seguimiento Consolidado'!$L$7:$L$8</c:f>
              <c:strCache>
                <c:ptCount val="2"/>
                <c:pt idx="0">
                  <c:v>% de Avance Segunda linea</c:v>
                </c:pt>
              </c:strCache>
            </c:strRef>
          </c:tx>
          <c:invertIfNegative val="1"/>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Consolidado'!$L$9:$L$29</c15:sqref>
                  </c15:fullRef>
                </c:ext>
              </c:extLst>
              <c:f>('9. Seguimiento Consolidado'!$L$9,'9. Seguimiento Consolidado'!$L$12,'9. Seguimiento Consolidado'!$L$15,'9. Seguimiento Consolidado'!$L$18,'9. Seguimiento Consolidado'!$L$21,'9. Seguimiento Consolidado'!$L$24,'9. Seguimiento Consolidado'!$L$27)</c:f>
              <c:numCache>
                <c:formatCode>General</c:formatCode>
                <c:ptCount val="7"/>
                <c:pt idx="0" formatCode="0%">
                  <c:v>0</c:v>
                </c:pt>
                <c:pt idx="1" formatCode="0%">
                  <c:v>0</c:v>
                </c:pt>
                <c:pt idx="2" formatCode="0%">
                  <c:v>0</c:v>
                </c:pt>
                <c:pt idx="3" formatCode="0%">
                  <c:v>0</c:v>
                </c:pt>
                <c:pt idx="4" formatCode="0%">
                  <c:v>0</c:v>
                </c:pt>
                <c:pt idx="5" formatCode="0%">
                  <c:v>0</c:v>
                </c:pt>
                <c:pt idx="6" formatCode="0%">
                  <c:v>0</c:v>
                </c:pt>
              </c:numCache>
            </c:numRef>
          </c:val>
          <c:extLst>
            <c:ext xmlns:c16="http://schemas.microsoft.com/office/drawing/2014/chart" uri="{C3380CC4-5D6E-409C-BE32-E72D297353CC}">
              <c16:uniqueId val="{00000001-6AC2-4927-A437-F0AB78B51E70}"/>
            </c:ext>
          </c:extLst>
        </c:ser>
        <c:ser>
          <c:idx val="2"/>
          <c:order val="2"/>
          <c:tx>
            <c:strRef>
              <c:f>'9. Seguimiento Consolidado'!$M$7:$M$8</c:f>
              <c:strCache>
                <c:ptCount val="2"/>
                <c:pt idx="0">
                  <c:v>% de Avance OCI</c:v>
                </c:pt>
              </c:strCache>
            </c:strRef>
          </c:tx>
          <c:invertIfNegative val="0"/>
          <c:cat>
            <c:numRef>
              <c:extLst>
                <c:ext xmlns:c15="http://schemas.microsoft.com/office/drawing/2012/chart" uri="{02D57815-91ED-43cb-92C2-25804820EDAC}">
                  <c15:fullRef>
                    <c15:sqref>'9. Seguimiento Consolidado'!$A$9:$A$29</c15:sqref>
                  </c15:fullRef>
                </c:ext>
              </c:extLst>
              <c:f>('9. Seguimiento Consolidado'!$A$9,'9. Seguimiento Consolidado'!$A$12,'9. Seguimiento Consolidado'!$A$15,'9. Seguimiento Consolidado'!$A$18,'9. Seguimiento Consolidado'!$A$21,'9. Seguimiento Consolidado'!$A$24,'9. Seguimiento Consolidado'!$A$27)</c:f>
              <c:numCache>
                <c:formatCode>General</c:formatCode>
                <c:ptCount val="7"/>
                <c:pt idx="0">
                  <c:v>1</c:v>
                </c:pt>
                <c:pt idx="1">
                  <c:v>2</c:v>
                </c:pt>
                <c:pt idx="2">
                  <c:v>3</c:v>
                </c:pt>
                <c:pt idx="3">
                  <c:v>4</c:v>
                </c:pt>
                <c:pt idx="4">
                  <c:v>5</c:v>
                </c:pt>
                <c:pt idx="5">
                  <c:v>6</c:v>
                </c:pt>
                <c:pt idx="6">
                  <c:v>7</c:v>
                </c:pt>
              </c:numCache>
            </c:numRef>
          </c:cat>
          <c:val>
            <c:numRef>
              <c:extLst>
                <c:ext xmlns:c15="http://schemas.microsoft.com/office/drawing/2012/chart" uri="{02D57815-91ED-43cb-92C2-25804820EDAC}">
                  <c15:fullRef>
                    <c15:sqref>'9. Seguimiento Consolidado'!$M$9:$M$29</c15:sqref>
                  </c15:fullRef>
                </c:ext>
              </c:extLst>
              <c:f>('9. Seguimiento Consolidado'!$M$9,'9. Seguimiento Consolidado'!$M$12,'9. Seguimiento Consolidado'!$M$15,'9. Seguimiento Consolidado'!$M$18,'9. Seguimiento Consolidado'!$M$21,'9. Seguimiento Consolidado'!$M$24,'9. Seguimiento Consolidado'!$M$27)</c:f>
              <c:numCache>
                <c:formatCode>General</c:formatCode>
                <c:ptCount val="7"/>
                <c:pt idx="0" formatCode="0%">
                  <c:v>0</c:v>
                </c:pt>
                <c:pt idx="1" formatCode="0%">
                  <c:v>0</c:v>
                </c:pt>
                <c:pt idx="2" formatCode="0%">
                  <c:v>0</c:v>
                </c:pt>
                <c:pt idx="3" formatCode="0%">
                  <c:v>0</c:v>
                </c:pt>
                <c:pt idx="4" formatCode="0%">
                  <c:v>0</c:v>
                </c:pt>
                <c:pt idx="5" formatCode="0%">
                  <c:v>0</c:v>
                </c:pt>
                <c:pt idx="6" formatCode="0%">
                  <c:v>0</c:v>
                </c:pt>
              </c:numCache>
            </c:numRef>
          </c:val>
          <c:extLst>
            <c:ext xmlns:c16="http://schemas.microsoft.com/office/drawing/2014/chart" uri="{C3380CC4-5D6E-409C-BE32-E72D297353CC}">
              <c16:uniqueId val="{00000002-6AC2-4927-A437-F0AB78B51E70}"/>
            </c:ext>
          </c:extLst>
        </c:ser>
        <c:dLbls>
          <c:showLegendKey val="0"/>
          <c:showVal val="0"/>
          <c:showCatName val="0"/>
          <c:showSerName val="0"/>
          <c:showPercent val="0"/>
          <c:showBubbleSize val="0"/>
        </c:dLbls>
        <c:gapWidth val="150"/>
        <c:axId val="1996580822"/>
        <c:axId val="122408179"/>
      </c:barChart>
      <c:catAx>
        <c:axId val="199658082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22408179"/>
        <c:crosses val="autoZero"/>
        <c:auto val="1"/>
        <c:lblAlgn val="ctr"/>
        <c:lblOffset val="100"/>
        <c:noMultiLvlLbl val="1"/>
      </c:catAx>
      <c:valAx>
        <c:axId val="12240817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199658082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847725</xdr:colOff>
      <xdr:row>0</xdr:row>
      <xdr:rowOff>57150</xdr:rowOff>
    </xdr:from>
    <xdr:ext cx="581025" cy="70485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495300</xdr:colOff>
      <xdr:row>0</xdr:row>
      <xdr:rowOff>47625</xdr:rowOff>
    </xdr:from>
    <xdr:ext cx="895350" cy="9525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47625</xdr:rowOff>
    </xdr:from>
    <xdr:ext cx="933450" cy="971550"/>
    <xdr:pic>
      <xdr:nvPicPr>
        <xdr:cNvPr id="2" name="image1.jp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114300</xdr:colOff>
      <xdr:row>8</xdr:row>
      <xdr:rowOff>171450</xdr:rowOff>
    </xdr:from>
    <xdr:ext cx="5724525" cy="3476625"/>
    <xdr:graphicFrame macro="">
      <xdr:nvGraphicFramePr>
        <xdr:cNvPr id="2029729794"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104775</xdr:colOff>
      <xdr:row>0</xdr:row>
      <xdr:rowOff>28575</xdr:rowOff>
    </xdr:from>
    <xdr:ext cx="733425" cy="876300"/>
    <xdr:pic>
      <xdr:nvPicPr>
        <xdr:cNvPr id="2" name="image1.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13</xdr:col>
      <xdr:colOff>152400</xdr:colOff>
      <xdr:row>16</xdr:row>
      <xdr:rowOff>133350</xdr:rowOff>
    </xdr:from>
    <xdr:ext cx="5724525" cy="3476625"/>
    <xdr:graphicFrame macro="">
      <xdr:nvGraphicFramePr>
        <xdr:cNvPr id="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190500</xdr:colOff>
      <xdr:row>24</xdr:row>
      <xdr:rowOff>161925</xdr:rowOff>
    </xdr:from>
    <xdr:ext cx="5724525" cy="3476625"/>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hyperlink" Target="https://www.idiger.gov.co/sistema-distrital" TargetMode="Externa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x14ac:dyDescent="0.25"/>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21.75" customHeight="1" x14ac:dyDescent="0.3">
      <c r="A1" s="87"/>
      <c r="B1" s="88"/>
      <c r="C1" s="93" t="s">
        <v>0</v>
      </c>
      <c r="D1" s="94"/>
      <c r="E1" s="94"/>
      <c r="F1" s="94"/>
      <c r="G1" s="94"/>
      <c r="H1" s="94"/>
      <c r="I1" s="94"/>
      <c r="J1" s="94"/>
      <c r="K1" s="88"/>
      <c r="L1" s="1" t="s">
        <v>1</v>
      </c>
      <c r="M1" s="2"/>
      <c r="N1" s="3"/>
      <c r="O1" s="2"/>
      <c r="P1" s="2"/>
      <c r="Q1" s="2"/>
      <c r="R1" s="2"/>
      <c r="S1" s="2"/>
      <c r="T1" s="2"/>
      <c r="U1" s="2"/>
      <c r="V1" s="2"/>
      <c r="W1" s="2"/>
      <c r="X1" s="2"/>
      <c r="Y1" s="2"/>
      <c r="Z1" s="2"/>
    </row>
    <row r="2" spans="1:26" ht="21.75" customHeight="1" x14ac:dyDescent="0.3">
      <c r="A2" s="89"/>
      <c r="B2" s="90"/>
      <c r="C2" s="89"/>
      <c r="D2" s="95"/>
      <c r="E2" s="95"/>
      <c r="F2" s="95"/>
      <c r="G2" s="95"/>
      <c r="H2" s="95"/>
      <c r="I2" s="95"/>
      <c r="J2" s="95"/>
      <c r="K2" s="90"/>
      <c r="L2" s="1" t="s">
        <v>2</v>
      </c>
      <c r="M2" s="2"/>
      <c r="N2" s="3"/>
      <c r="O2" s="2"/>
      <c r="P2" s="2"/>
      <c r="Q2" s="2"/>
      <c r="R2" s="2"/>
      <c r="S2" s="2"/>
      <c r="T2" s="2"/>
      <c r="U2" s="2"/>
      <c r="V2" s="2"/>
      <c r="W2" s="2"/>
      <c r="X2" s="2"/>
      <c r="Y2" s="2"/>
      <c r="Z2" s="2"/>
    </row>
    <row r="3" spans="1:26" ht="21.75" customHeight="1" x14ac:dyDescent="0.3">
      <c r="A3" s="89"/>
      <c r="B3" s="90"/>
      <c r="C3" s="89"/>
      <c r="D3" s="95"/>
      <c r="E3" s="95"/>
      <c r="F3" s="95"/>
      <c r="G3" s="95"/>
      <c r="H3" s="95"/>
      <c r="I3" s="95"/>
      <c r="J3" s="95"/>
      <c r="K3" s="90"/>
      <c r="L3" s="4" t="s">
        <v>3</v>
      </c>
      <c r="M3" s="2"/>
      <c r="N3" s="2"/>
      <c r="O3" s="2"/>
      <c r="P3" s="2"/>
      <c r="Q3" s="2"/>
      <c r="R3" s="2"/>
      <c r="S3" s="2"/>
      <c r="T3" s="2"/>
      <c r="U3" s="2"/>
      <c r="V3" s="2"/>
      <c r="W3" s="2"/>
      <c r="X3" s="2"/>
      <c r="Y3" s="2"/>
      <c r="Z3" s="2"/>
    </row>
    <row r="4" spans="1:26" ht="21.75" customHeight="1" x14ac:dyDescent="0.3">
      <c r="A4" s="91"/>
      <c r="B4" s="92"/>
      <c r="C4" s="91"/>
      <c r="D4" s="96"/>
      <c r="E4" s="96"/>
      <c r="F4" s="96"/>
      <c r="G4" s="96"/>
      <c r="H4" s="96"/>
      <c r="I4" s="96"/>
      <c r="J4" s="96"/>
      <c r="K4" s="92"/>
      <c r="L4" s="5" t="s">
        <v>4</v>
      </c>
      <c r="M4" s="2"/>
      <c r="N4" s="2"/>
      <c r="O4" s="2"/>
      <c r="P4" s="2"/>
      <c r="Q4" s="2"/>
      <c r="R4" s="2"/>
      <c r="S4" s="2"/>
      <c r="T4" s="2"/>
      <c r="U4" s="2"/>
      <c r="V4" s="2"/>
      <c r="W4" s="2"/>
      <c r="X4" s="2"/>
      <c r="Y4" s="2"/>
      <c r="Z4" s="2"/>
    </row>
    <row r="5" spans="1:26" ht="16.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97" t="s">
        <v>5</v>
      </c>
      <c r="B6" s="88"/>
      <c r="C6" s="98" t="s">
        <v>6</v>
      </c>
      <c r="D6" s="94"/>
      <c r="E6" s="94"/>
      <c r="F6" s="94"/>
      <c r="G6" s="94"/>
      <c r="H6" s="88"/>
      <c r="I6" s="99" t="s">
        <v>7</v>
      </c>
      <c r="J6" s="94"/>
      <c r="K6" s="94"/>
      <c r="L6" s="88"/>
      <c r="M6" s="2"/>
      <c r="N6" s="2"/>
      <c r="O6" s="2"/>
      <c r="P6" s="2"/>
      <c r="Q6" s="2"/>
      <c r="R6" s="2"/>
      <c r="S6" s="2"/>
      <c r="T6" s="2"/>
      <c r="U6" s="2"/>
      <c r="V6" s="2"/>
      <c r="W6" s="2"/>
      <c r="X6" s="2"/>
      <c r="Y6" s="2"/>
      <c r="Z6" s="2"/>
    </row>
    <row r="7" spans="1:26" ht="12.75" customHeight="1" x14ac:dyDescent="0.3">
      <c r="A7" s="91"/>
      <c r="B7" s="92"/>
      <c r="C7" s="91"/>
      <c r="D7" s="96"/>
      <c r="E7" s="96"/>
      <c r="F7" s="96"/>
      <c r="G7" s="96"/>
      <c r="H7" s="92"/>
      <c r="I7" s="91"/>
      <c r="J7" s="96"/>
      <c r="K7" s="96"/>
      <c r="L7" s="92"/>
      <c r="M7" s="2"/>
      <c r="N7" s="2"/>
      <c r="O7" s="2"/>
      <c r="P7" s="2"/>
      <c r="Q7" s="2"/>
      <c r="R7" s="2"/>
      <c r="S7" s="2"/>
      <c r="T7" s="2"/>
      <c r="U7" s="2"/>
      <c r="V7" s="2"/>
      <c r="W7" s="2"/>
      <c r="X7" s="2"/>
      <c r="Y7" s="2"/>
      <c r="Z7" s="2"/>
    </row>
    <row r="8" spans="1:26" ht="34.5" customHeight="1" x14ac:dyDescent="0.3">
      <c r="A8" s="102" t="s">
        <v>8</v>
      </c>
      <c r="B8" s="88"/>
      <c r="C8" s="100" t="str">
        <f>IFERROR(VLOOKUP(C6,'Datos Hoja 1'!$A$1:$D$17,2,FALSE),"")</f>
        <v>Establecer las políticas, lineamientos, directrices, planes, proyectos y recursos que orienten la gestión institucional y la coordinación del SDGR-CC, en cumplimiento de los objetivos, planes y proyectos institucionales en concordancia con la normatividad vigente.</v>
      </c>
      <c r="D8" s="94"/>
      <c r="E8" s="94"/>
      <c r="F8" s="94"/>
      <c r="G8" s="94"/>
      <c r="H8" s="88"/>
      <c r="I8" s="100" t="str">
        <f>IFERROR(VLOOKUP(C6,'Datos Hoja 1'!$A$1:$D$17,3,FALSE),"")</f>
        <v>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v>
      </c>
      <c r="J8" s="94"/>
      <c r="K8" s="94"/>
      <c r="L8" s="88"/>
      <c r="M8" s="2"/>
      <c r="N8" s="2"/>
      <c r="O8" s="2"/>
      <c r="P8" s="2"/>
      <c r="Q8" s="2"/>
      <c r="R8" s="2"/>
      <c r="S8" s="2"/>
      <c r="T8" s="2"/>
      <c r="U8" s="2"/>
      <c r="V8" s="2"/>
      <c r="W8" s="2"/>
      <c r="X8" s="2"/>
      <c r="Y8" s="2"/>
      <c r="Z8" s="2"/>
    </row>
    <row r="9" spans="1:26" ht="34.5" customHeight="1" x14ac:dyDescent="0.3">
      <c r="A9" s="91"/>
      <c r="B9" s="92"/>
      <c r="C9" s="91"/>
      <c r="D9" s="96"/>
      <c r="E9" s="96"/>
      <c r="F9" s="96"/>
      <c r="G9" s="96"/>
      <c r="H9" s="92"/>
      <c r="I9" s="89"/>
      <c r="J9" s="95"/>
      <c r="K9" s="95"/>
      <c r="L9" s="90"/>
      <c r="M9" s="2"/>
      <c r="N9" s="2"/>
      <c r="O9" s="2"/>
      <c r="P9" s="2"/>
      <c r="Q9" s="2"/>
      <c r="R9" s="2"/>
      <c r="S9" s="2"/>
      <c r="T9" s="2"/>
      <c r="U9" s="2"/>
      <c r="V9" s="2"/>
      <c r="W9" s="2"/>
      <c r="X9" s="2"/>
      <c r="Y9" s="2"/>
      <c r="Z9" s="2"/>
    </row>
    <row r="10" spans="1:26" ht="30" customHeight="1" x14ac:dyDescent="0.3">
      <c r="A10" s="102" t="s">
        <v>9</v>
      </c>
      <c r="B10" s="88"/>
      <c r="C10" s="100" t="str">
        <f>IFERROR(VLOOKUP(C6,'Datos Hoja 1'!$A$1:$D$17,4,FALSE),"")</f>
        <v>No. 7. Implementación de acciones de fortalecimiento institucional para mejorar el desempeño del IDIGER en el Distrito Capital Bogotá D.C.</v>
      </c>
      <c r="D10" s="94"/>
      <c r="E10" s="94"/>
      <c r="F10" s="94"/>
      <c r="G10" s="94"/>
      <c r="H10" s="88"/>
      <c r="I10" s="89"/>
      <c r="J10" s="95"/>
      <c r="K10" s="95"/>
      <c r="L10" s="90"/>
      <c r="M10" s="2"/>
      <c r="N10" s="2"/>
      <c r="O10" s="2"/>
      <c r="P10" s="2"/>
      <c r="Q10" s="2"/>
      <c r="R10" s="2"/>
      <c r="S10" s="2"/>
      <c r="T10" s="2"/>
      <c r="U10" s="2"/>
      <c r="V10" s="2"/>
      <c r="W10" s="2"/>
      <c r="X10" s="2"/>
      <c r="Y10" s="2"/>
      <c r="Z10" s="2"/>
    </row>
    <row r="11" spans="1:26" ht="30" customHeight="1" x14ac:dyDescent="0.3">
      <c r="A11" s="103"/>
      <c r="B11" s="104"/>
      <c r="C11" s="91"/>
      <c r="D11" s="96"/>
      <c r="E11" s="96"/>
      <c r="F11" s="96"/>
      <c r="G11" s="96"/>
      <c r="H11" s="92"/>
      <c r="I11" s="91"/>
      <c r="J11" s="96"/>
      <c r="K11" s="96"/>
      <c r="L11" s="92"/>
      <c r="M11" s="2"/>
      <c r="N11" s="2"/>
      <c r="O11" s="2"/>
      <c r="P11" s="2"/>
      <c r="Q11" s="2"/>
      <c r="R11" s="2"/>
      <c r="S11" s="2"/>
      <c r="T11" s="2"/>
      <c r="U11" s="2"/>
      <c r="V11" s="2"/>
      <c r="W11" s="2"/>
      <c r="X11" s="2"/>
      <c r="Y11" s="2"/>
      <c r="Z11" s="2"/>
    </row>
    <row r="12" spans="1:26" ht="21" customHeight="1" x14ac:dyDescent="0.3">
      <c r="A12" s="82" t="s">
        <v>10</v>
      </c>
      <c r="B12" s="83"/>
      <c r="C12" s="83"/>
      <c r="D12" s="83"/>
      <c r="E12" s="83"/>
      <c r="F12" s="83"/>
      <c r="G12" s="83"/>
      <c r="H12" s="83"/>
      <c r="I12" s="83"/>
      <c r="J12" s="83"/>
      <c r="K12" s="83"/>
      <c r="L12" s="80"/>
      <c r="M12" s="2"/>
      <c r="N12" s="2"/>
      <c r="O12" s="2"/>
      <c r="P12" s="2"/>
      <c r="Q12" s="2"/>
      <c r="R12" s="2"/>
      <c r="S12" s="2"/>
      <c r="T12" s="2"/>
      <c r="U12" s="2"/>
      <c r="V12" s="2"/>
      <c r="W12" s="2"/>
      <c r="X12" s="2"/>
      <c r="Y12" s="2"/>
      <c r="Z12" s="2"/>
    </row>
    <row r="13" spans="1:26" ht="19.5" customHeight="1" x14ac:dyDescent="0.3">
      <c r="A13" s="8" t="s">
        <v>11</v>
      </c>
      <c r="B13" s="79" t="s">
        <v>12</v>
      </c>
      <c r="C13" s="80"/>
      <c r="D13" s="9" t="s">
        <v>11</v>
      </c>
      <c r="E13" s="79" t="s">
        <v>13</v>
      </c>
      <c r="F13" s="80"/>
      <c r="G13" s="8"/>
      <c r="H13" s="79" t="s">
        <v>14</v>
      </c>
      <c r="I13" s="80"/>
      <c r="J13" s="9" t="s">
        <v>11</v>
      </c>
      <c r="K13" s="79" t="s">
        <v>15</v>
      </c>
      <c r="L13" s="80"/>
      <c r="M13" s="2"/>
      <c r="N13" s="2"/>
      <c r="O13" s="2"/>
      <c r="P13" s="2"/>
      <c r="Q13" s="2"/>
      <c r="R13" s="2"/>
      <c r="S13" s="2"/>
      <c r="T13" s="2"/>
      <c r="U13" s="2"/>
      <c r="V13" s="2"/>
      <c r="W13" s="2"/>
      <c r="X13" s="2"/>
      <c r="Y13" s="2"/>
      <c r="Z13" s="2"/>
    </row>
    <row r="14" spans="1:26" ht="19.5" customHeight="1" x14ac:dyDescent="0.3">
      <c r="A14" s="8" t="s">
        <v>11</v>
      </c>
      <c r="B14" s="79" t="s">
        <v>16</v>
      </c>
      <c r="C14" s="80"/>
      <c r="D14" s="9"/>
      <c r="E14" s="79" t="s">
        <v>17</v>
      </c>
      <c r="F14" s="80"/>
      <c r="G14" s="8"/>
      <c r="H14" s="79" t="s">
        <v>18</v>
      </c>
      <c r="I14" s="80"/>
      <c r="J14" s="9"/>
      <c r="K14" s="79" t="s">
        <v>19</v>
      </c>
      <c r="L14" s="80"/>
      <c r="M14" s="2"/>
      <c r="N14" s="2"/>
      <c r="O14" s="2"/>
      <c r="P14" s="2"/>
      <c r="Q14" s="2"/>
      <c r="R14" s="2"/>
      <c r="S14" s="2"/>
      <c r="T14" s="2"/>
      <c r="U14" s="2"/>
      <c r="V14" s="2"/>
      <c r="W14" s="2"/>
      <c r="X14" s="2"/>
      <c r="Y14" s="2"/>
      <c r="Z14" s="2"/>
    </row>
    <row r="15" spans="1:26" ht="30" customHeight="1" x14ac:dyDescent="0.3">
      <c r="A15" s="8" t="s">
        <v>11</v>
      </c>
      <c r="B15" s="79" t="s">
        <v>20</v>
      </c>
      <c r="C15" s="80"/>
      <c r="D15" s="9"/>
      <c r="E15" s="101" t="s">
        <v>21</v>
      </c>
      <c r="F15" s="80"/>
      <c r="G15" s="8"/>
      <c r="H15" s="79" t="s">
        <v>22</v>
      </c>
      <c r="I15" s="80"/>
      <c r="J15" s="9"/>
      <c r="K15" s="101" t="s">
        <v>23</v>
      </c>
      <c r="L15" s="80"/>
      <c r="M15" s="2"/>
      <c r="N15" s="2"/>
      <c r="O15" s="2"/>
      <c r="P15" s="2"/>
      <c r="Q15" s="2"/>
      <c r="R15" s="2"/>
      <c r="S15" s="2"/>
      <c r="T15" s="2"/>
      <c r="U15" s="2"/>
      <c r="V15" s="2"/>
      <c r="W15" s="2"/>
      <c r="X15" s="2"/>
      <c r="Y15" s="2"/>
      <c r="Z15" s="2"/>
    </row>
    <row r="16" spans="1:26" ht="19.5" customHeight="1" x14ac:dyDescent="0.3">
      <c r="A16" s="8" t="s">
        <v>11</v>
      </c>
      <c r="B16" s="79" t="s">
        <v>24</v>
      </c>
      <c r="C16" s="80"/>
      <c r="D16" s="9"/>
      <c r="E16" s="79" t="s">
        <v>25</v>
      </c>
      <c r="F16" s="80"/>
      <c r="G16" s="8"/>
      <c r="H16" s="79" t="s">
        <v>26</v>
      </c>
      <c r="I16" s="80"/>
      <c r="J16" s="9"/>
      <c r="K16" s="79" t="s">
        <v>27</v>
      </c>
      <c r="L16" s="80"/>
      <c r="M16" s="2"/>
      <c r="N16" s="2"/>
      <c r="O16" s="2"/>
      <c r="P16" s="2"/>
      <c r="Q16" s="2"/>
      <c r="R16" s="2"/>
      <c r="S16" s="2"/>
      <c r="T16" s="2"/>
      <c r="U16" s="2"/>
      <c r="V16" s="2"/>
      <c r="W16" s="2"/>
      <c r="X16" s="2"/>
      <c r="Y16" s="2"/>
      <c r="Z16" s="2"/>
    </row>
    <row r="17" spans="1:26" ht="19.5" customHeight="1" x14ac:dyDescent="0.3">
      <c r="A17" s="8"/>
      <c r="B17" s="79" t="s">
        <v>28</v>
      </c>
      <c r="C17" s="80"/>
      <c r="D17" s="9" t="s">
        <v>11</v>
      </c>
      <c r="E17" s="79" t="s">
        <v>29</v>
      </c>
      <c r="F17" s="80"/>
      <c r="G17" s="8" t="s">
        <v>11</v>
      </c>
      <c r="H17" s="79" t="s">
        <v>30</v>
      </c>
      <c r="I17" s="80"/>
      <c r="J17" s="9" t="s">
        <v>11</v>
      </c>
      <c r="K17" s="79" t="s">
        <v>31</v>
      </c>
      <c r="L17" s="80"/>
      <c r="M17" s="2"/>
      <c r="N17" s="2"/>
      <c r="O17" s="2"/>
      <c r="P17" s="2"/>
      <c r="Q17" s="2"/>
      <c r="R17" s="2"/>
      <c r="S17" s="2"/>
      <c r="T17" s="2"/>
      <c r="U17" s="2"/>
      <c r="V17" s="2"/>
      <c r="W17" s="2"/>
      <c r="X17" s="2"/>
      <c r="Y17" s="2"/>
      <c r="Z17" s="2"/>
    </row>
    <row r="18" spans="1:26" ht="30" customHeight="1" x14ac:dyDescent="0.3">
      <c r="A18" s="8"/>
      <c r="B18" s="79" t="s">
        <v>32</v>
      </c>
      <c r="C18" s="80"/>
      <c r="D18" s="9" t="s">
        <v>11</v>
      </c>
      <c r="E18" s="101" t="s">
        <v>33</v>
      </c>
      <c r="F18" s="80"/>
      <c r="G18" s="8" t="s">
        <v>11</v>
      </c>
      <c r="H18" s="101" t="s">
        <v>34</v>
      </c>
      <c r="I18" s="80"/>
      <c r="J18" s="9"/>
      <c r="K18" s="79" t="s">
        <v>35</v>
      </c>
      <c r="L18" s="80"/>
      <c r="M18" s="2"/>
      <c r="N18" s="2"/>
      <c r="O18" s="2"/>
      <c r="P18" s="2"/>
      <c r="Q18" s="2"/>
      <c r="R18" s="2"/>
      <c r="S18" s="2"/>
      <c r="T18" s="2"/>
      <c r="U18" s="2"/>
      <c r="V18" s="2"/>
      <c r="W18" s="2"/>
      <c r="X18" s="2"/>
      <c r="Y18" s="2"/>
      <c r="Z18" s="2"/>
    </row>
    <row r="19" spans="1:26" ht="30" customHeight="1" x14ac:dyDescent="0.3">
      <c r="A19" s="8"/>
      <c r="B19" s="79" t="s">
        <v>36</v>
      </c>
      <c r="C19" s="80"/>
      <c r="D19" s="9"/>
      <c r="E19" s="101" t="s">
        <v>37</v>
      </c>
      <c r="F19" s="80"/>
      <c r="G19" s="8" t="s">
        <v>11</v>
      </c>
      <c r="H19" s="101" t="s">
        <v>38</v>
      </c>
      <c r="I19" s="80"/>
      <c r="J19" s="9"/>
      <c r="K19" s="81" t="s">
        <v>39</v>
      </c>
      <c r="L19" s="80"/>
      <c r="M19" s="2"/>
      <c r="N19" s="2"/>
      <c r="O19" s="2"/>
      <c r="P19" s="2"/>
      <c r="Q19" s="2"/>
      <c r="R19" s="2"/>
      <c r="S19" s="2"/>
      <c r="T19" s="2"/>
      <c r="U19" s="2"/>
      <c r="V19" s="2"/>
      <c r="W19" s="2"/>
      <c r="X19" s="2"/>
      <c r="Y19" s="2"/>
      <c r="Z19" s="2"/>
    </row>
    <row r="20" spans="1:26" ht="19.5" customHeight="1" x14ac:dyDescent="0.3">
      <c r="A20" s="8"/>
      <c r="B20" s="81" t="s">
        <v>39</v>
      </c>
      <c r="C20" s="80"/>
      <c r="D20" s="9"/>
      <c r="E20" s="81" t="s">
        <v>39</v>
      </c>
      <c r="F20" s="80"/>
      <c r="G20" s="8"/>
      <c r="H20" s="81" t="s">
        <v>39</v>
      </c>
      <c r="I20" s="80"/>
      <c r="J20" s="9"/>
      <c r="K20" s="81" t="s">
        <v>40</v>
      </c>
      <c r="L20" s="80"/>
      <c r="M20" s="2"/>
      <c r="N20" s="2"/>
      <c r="O20" s="2"/>
      <c r="P20" s="2"/>
      <c r="Q20" s="2"/>
      <c r="R20" s="2"/>
      <c r="S20" s="2"/>
      <c r="T20" s="2"/>
      <c r="U20" s="2"/>
      <c r="V20" s="2"/>
      <c r="W20" s="2"/>
      <c r="X20" s="2"/>
      <c r="Y20" s="2"/>
      <c r="Z20" s="2"/>
    </row>
    <row r="21" spans="1:26" ht="24" customHeight="1" x14ac:dyDescent="0.25">
      <c r="A21" s="82" t="s">
        <v>41</v>
      </c>
      <c r="B21" s="83"/>
      <c r="C21" s="83"/>
      <c r="D21" s="83"/>
      <c r="E21" s="83"/>
      <c r="F21" s="83"/>
      <c r="G21" s="83"/>
      <c r="H21" s="83"/>
      <c r="I21" s="83"/>
      <c r="J21" s="83"/>
      <c r="K21" s="83"/>
      <c r="L21" s="80"/>
      <c r="M21" s="6"/>
      <c r="N21" s="6"/>
      <c r="O21" s="6"/>
      <c r="P21" s="6"/>
      <c r="Q21" s="6"/>
      <c r="R21" s="6"/>
      <c r="S21" s="6"/>
      <c r="T21" s="6"/>
      <c r="U21" s="6"/>
      <c r="V21" s="6"/>
      <c r="W21" s="6"/>
      <c r="X21" s="6"/>
      <c r="Y21" s="6"/>
      <c r="Z21" s="6"/>
    </row>
    <row r="22" spans="1:26" ht="24" customHeight="1" x14ac:dyDescent="0.25">
      <c r="A22" s="84" t="s">
        <v>42</v>
      </c>
      <c r="B22" s="85"/>
      <c r="C22" s="85"/>
      <c r="D22" s="85"/>
      <c r="E22" s="85"/>
      <c r="F22" s="86"/>
      <c r="G22" s="82" t="s">
        <v>43</v>
      </c>
      <c r="H22" s="83"/>
      <c r="I22" s="83"/>
      <c r="J22" s="83"/>
      <c r="K22" s="83"/>
      <c r="L22" s="80"/>
      <c r="M22" s="6"/>
      <c r="N22" s="6"/>
      <c r="O22" s="6"/>
      <c r="P22" s="6"/>
      <c r="Q22" s="6"/>
      <c r="R22" s="6"/>
      <c r="S22" s="6"/>
      <c r="T22" s="6"/>
      <c r="U22" s="6"/>
      <c r="V22" s="6"/>
      <c r="W22" s="6"/>
      <c r="X22" s="6"/>
      <c r="Y22" s="6"/>
      <c r="Z22" s="6"/>
    </row>
    <row r="23" spans="1:26" ht="21.75" customHeight="1" x14ac:dyDescent="0.3">
      <c r="A23" s="10">
        <v>1</v>
      </c>
      <c r="B23" s="81" t="s">
        <v>44</v>
      </c>
      <c r="C23" s="83"/>
      <c r="D23" s="83"/>
      <c r="E23" s="83"/>
      <c r="F23" s="80"/>
      <c r="G23" s="10">
        <v>1</v>
      </c>
      <c r="H23" s="81" t="s">
        <v>45</v>
      </c>
      <c r="I23" s="83"/>
      <c r="J23" s="83"/>
      <c r="K23" s="83"/>
      <c r="L23" s="80"/>
      <c r="M23" s="2"/>
      <c r="N23" s="2"/>
      <c r="O23" s="2"/>
      <c r="P23" s="2"/>
      <c r="Q23" s="2"/>
      <c r="R23" s="2"/>
      <c r="S23" s="2"/>
      <c r="T23" s="2"/>
      <c r="U23" s="2"/>
      <c r="V23" s="2"/>
      <c r="W23" s="2"/>
      <c r="X23" s="2"/>
      <c r="Y23" s="2"/>
      <c r="Z23" s="2"/>
    </row>
    <row r="24" spans="1:26" ht="32.25" customHeight="1" x14ac:dyDescent="0.3">
      <c r="A24" s="10">
        <v>2</v>
      </c>
      <c r="B24" s="81" t="s">
        <v>46</v>
      </c>
      <c r="C24" s="83"/>
      <c r="D24" s="83"/>
      <c r="E24" s="83"/>
      <c r="F24" s="80"/>
      <c r="G24" s="10">
        <v>2</v>
      </c>
      <c r="H24" s="81" t="s">
        <v>47</v>
      </c>
      <c r="I24" s="83"/>
      <c r="J24" s="83"/>
      <c r="K24" s="83"/>
      <c r="L24" s="80"/>
      <c r="M24" s="2"/>
      <c r="N24" s="2"/>
      <c r="O24" s="2"/>
      <c r="P24" s="2"/>
      <c r="Q24" s="2"/>
      <c r="R24" s="2"/>
      <c r="S24" s="2"/>
      <c r="T24" s="2"/>
      <c r="U24" s="2"/>
      <c r="V24" s="2"/>
      <c r="W24" s="2"/>
      <c r="X24" s="2"/>
      <c r="Y24" s="2"/>
      <c r="Z24" s="2"/>
    </row>
    <row r="25" spans="1:26" ht="21.75" customHeight="1" x14ac:dyDescent="0.3">
      <c r="A25" s="10">
        <v>3</v>
      </c>
      <c r="B25" s="81" t="s">
        <v>48</v>
      </c>
      <c r="C25" s="83"/>
      <c r="D25" s="83"/>
      <c r="E25" s="83"/>
      <c r="F25" s="80"/>
      <c r="G25" s="10">
        <v>3</v>
      </c>
      <c r="H25" s="81" t="s">
        <v>49</v>
      </c>
      <c r="I25" s="83"/>
      <c r="J25" s="83"/>
      <c r="K25" s="83"/>
      <c r="L25" s="80"/>
      <c r="M25" s="2"/>
      <c r="N25" s="2"/>
      <c r="O25" s="2"/>
      <c r="P25" s="2"/>
      <c r="Q25" s="2"/>
      <c r="R25" s="2"/>
      <c r="S25" s="2"/>
      <c r="T25" s="2"/>
      <c r="U25" s="2"/>
      <c r="V25" s="2"/>
      <c r="W25" s="2"/>
      <c r="X25" s="2"/>
      <c r="Y25" s="2"/>
      <c r="Z25" s="2"/>
    </row>
    <row r="26" spans="1:26" ht="21.75" customHeight="1" x14ac:dyDescent="0.3">
      <c r="A26" s="10">
        <v>4</v>
      </c>
      <c r="B26" s="81" t="s">
        <v>50</v>
      </c>
      <c r="C26" s="83"/>
      <c r="D26" s="83"/>
      <c r="E26" s="83"/>
      <c r="F26" s="80"/>
      <c r="G26" s="10">
        <v>4</v>
      </c>
      <c r="H26" s="81" t="s">
        <v>51</v>
      </c>
      <c r="I26" s="83"/>
      <c r="J26" s="83"/>
      <c r="K26" s="83"/>
      <c r="L26" s="80"/>
      <c r="M26" s="2"/>
      <c r="N26" s="2"/>
      <c r="O26" s="2"/>
      <c r="P26" s="2"/>
      <c r="Q26" s="2"/>
      <c r="R26" s="2"/>
      <c r="S26" s="2"/>
      <c r="T26" s="2"/>
      <c r="U26" s="2"/>
      <c r="V26" s="2"/>
      <c r="W26" s="2"/>
      <c r="X26" s="2"/>
      <c r="Y26" s="2"/>
      <c r="Z26" s="2"/>
    </row>
    <row r="27" spans="1:26" ht="21.75" customHeight="1" x14ac:dyDescent="0.3">
      <c r="A27" s="10">
        <v>5</v>
      </c>
      <c r="B27" s="81" t="s">
        <v>52</v>
      </c>
      <c r="C27" s="83"/>
      <c r="D27" s="83"/>
      <c r="E27" s="83"/>
      <c r="F27" s="80"/>
      <c r="G27" s="10">
        <v>5</v>
      </c>
      <c r="H27" s="81" t="s">
        <v>53</v>
      </c>
      <c r="I27" s="83"/>
      <c r="J27" s="83"/>
      <c r="K27" s="83"/>
      <c r="L27" s="80"/>
      <c r="M27" s="2"/>
      <c r="N27" s="2"/>
      <c r="O27" s="2"/>
      <c r="P27" s="2"/>
      <c r="Q27" s="2"/>
      <c r="R27" s="2"/>
      <c r="S27" s="2"/>
      <c r="T27" s="2"/>
      <c r="U27" s="2"/>
      <c r="V27" s="2"/>
      <c r="W27" s="2"/>
      <c r="X27" s="2"/>
      <c r="Y27" s="2"/>
      <c r="Z27" s="2"/>
    </row>
    <row r="28" spans="1:26" ht="21.75" customHeight="1" x14ac:dyDescent="0.3">
      <c r="A28" s="10">
        <v>6</v>
      </c>
      <c r="B28" s="81" t="s">
        <v>54</v>
      </c>
      <c r="C28" s="83"/>
      <c r="D28" s="83"/>
      <c r="E28" s="83"/>
      <c r="F28" s="80"/>
      <c r="G28" s="10">
        <v>6</v>
      </c>
      <c r="H28" s="81" t="s">
        <v>55</v>
      </c>
      <c r="I28" s="83"/>
      <c r="J28" s="83"/>
      <c r="K28" s="83"/>
      <c r="L28" s="80"/>
      <c r="M28" s="2"/>
      <c r="N28" s="2"/>
      <c r="O28" s="2"/>
      <c r="P28" s="2"/>
      <c r="Q28" s="2"/>
      <c r="R28" s="2"/>
      <c r="S28" s="2"/>
      <c r="T28" s="2"/>
      <c r="U28" s="2"/>
      <c r="V28" s="2"/>
      <c r="W28" s="2"/>
      <c r="X28" s="2"/>
      <c r="Y28" s="2"/>
      <c r="Z28" s="2"/>
    </row>
    <row r="29" spans="1:26" ht="21.75" customHeight="1" x14ac:dyDescent="0.3">
      <c r="A29" s="10">
        <v>7</v>
      </c>
      <c r="B29" s="81" t="s">
        <v>56</v>
      </c>
      <c r="C29" s="83"/>
      <c r="D29" s="83"/>
      <c r="E29" s="83"/>
      <c r="F29" s="80"/>
      <c r="G29" s="10">
        <v>7</v>
      </c>
      <c r="H29" s="81" t="s">
        <v>57</v>
      </c>
      <c r="I29" s="83"/>
      <c r="J29" s="83"/>
      <c r="K29" s="83"/>
      <c r="L29" s="80"/>
      <c r="M29" s="2"/>
      <c r="N29" s="2"/>
      <c r="O29" s="2"/>
      <c r="P29" s="2"/>
      <c r="Q29" s="2"/>
      <c r="R29" s="2"/>
      <c r="S29" s="2"/>
      <c r="T29" s="2"/>
      <c r="U29" s="2"/>
      <c r="V29" s="2"/>
      <c r="W29" s="2"/>
      <c r="X29" s="2"/>
      <c r="Y29" s="2"/>
      <c r="Z29" s="2"/>
    </row>
    <row r="30" spans="1:26" ht="36.75" customHeight="1" x14ac:dyDescent="0.3">
      <c r="A30" s="10">
        <v>8</v>
      </c>
      <c r="B30" s="81" t="s">
        <v>58</v>
      </c>
      <c r="C30" s="83"/>
      <c r="D30" s="83"/>
      <c r="E30" s="83"/>
      <c r="F30" s="80"/>
      <c r="G30" s="10">
        <v>8</v>
      </c>
      <c r="H30" s="81" t="s">
        <v>59</v>
      </c>
      <c r="I30" s="83"/>
      <c r="J30" s="83"/>
      <c r="K30" s="83"/>
      <c r="L30" s="80"/>
      <c r="M30" s="2"/>
      <c r="N30" s="2"/>
      <c r="O30" s="2"/>
      <c r="P30" s="2"/>
      <c r="Q30" s="2"/>
      <c r="R30" s="2"/>
      <c r="S30" s="2"/>
      <c r="T30" s="2"/>
      <c r="U30" s="2"/>
      <c r="V30" s="2"/>
      <c r="W30" s="2"/>
      <c r="X30" s="2"/>
      <c r="Y30" s="2"/>
      <c r="Z30" s="2"/>
    </row>
    <row r="31" spans="1:26" ht="21.75" customHeight="1" x14ac:dyDescent="0.3">
      <c r="A31" s="10">
        <v>9</v>
      </c>
      <c r="B31" s="81" t="s">
        <v>60</v>
      </c>
      <c r="C31" s="83"/>
      <c r="D31" s="83"/>
      <c r="E31" s="83"/>
      <c r="F31" s="80"/>
      <c r="G31" s="10">
        <v>9</v>
      </c>
      <c r="H31" s="81"/>
      <c r="I31" s="83"/>
      <c r="J31" s="83"/>
      <c r="K31" s="83"/>
      <c r="L31" s="80"/>
      <c r="M31" s="2"/>
      <c r="N31" s="2"/>
      <c r="O31" s="2"/>
      <c r="P31" s="2"/>
      <c r="Q31" s="2"/>
      <c r="R31" s="2"/>
      <c r="S31" s="2"/>
      <c r="T31" s="2"/>
      <c r="U31" s="2"/>
      <c r="V31" s="2"/>
      <c r="W31" s="2"/>
      <c r="X31" s="2"/>
      <c r="Y31" s="2"/>
      <c r="Z31" s="2"/>
    </row>
    <row r="32" spans="1:26" ht="18" customHeight="1" x14ac:dyDescent="0.3">
      <c r="A32" s="10">
        <v>10</v>
      </c>
      <c r="B32" s="81"/>
      <c r="C32" s="83"/>
      <c r="D32" s="83"/>
      <c r="E32" s="83"/>
      <c r="F32" s="80"/>
      <c r="G32" s="10">
        <v>10</v>
      </c>
      <c r="H32" s="81"/>
      <c r="I32" s="83"/>
      <c r="J32" s="83"/>
      <c r="K32" s="83"/>
      <c r="L32" s="80"/>
      <c r="M32" s="2"/>
      <c r="N32" s="2"/>
      <c r="O32" s="2"/>
      <c r="P32" s="2"/>
      <c r="Q32" s="2"/>
      <c r="R32" s="2"/>
      <c r="S32" s="2"/>
      <c r="T32" s="2"/>
      <c r="U32" s="2"/>
      <c r="V32" s="2"/>
      <c r="W32" s="2"/>
      <c r="X32" s="2"/>
      <c r="Y32" s="2"/>
      <c r="Z32" s="2"/>
    </row>
    <row r="33" spans="1:26" ht="18" customHeight="1" x14ac:dyDescent="0.3">
      <c r="A33" s="10">
        <v>11</v>
      </c>
      <c r="B33" s="81"/>
      <c r="C33" s="83"/>
      <c r="D33" s="83"/>
      <c r="E33" s="83"/>
      <c r="F33" s="80"/>
      <c r="G33" s="10">
        <v>11</v>
      </c>
      <c r="H33" s="81"/>
      <c r="I33" s="83"/>
      <c r="J33" s="83"/>
      <c r="K33" s="83"/>
      <c r="L33" s="80"/>
      <c r="M33" s="2"/>
      <c r="N33" s="2"/>
      <c r="O33" s="2"/>
      <c r="P33" s="2"/>
      <c r="Q33" s="2"/>
      <c r="R33" s="2"/>
      <c r="S33" s="2"/>
      <c r="T33" s="2"/>
      <c r="U33" s="2"/>
      <c r="V33" s="2"/>
      <c r="W33" s="2"/>
      <c r="X33" s="2"/>
      <c r="Y33" s="2"/>
      <c r="Z33" s="2"/>
    </row>
    <row r="34" spans="1:26" ht="18" customHeight="1" x14ac:dyDescent="0.3">
      <c r="A34" s="10">
        <v>12</v>
      </c>
      <c r="B34" s="81"/>
      <c r="C34" s="83"/>
      <c r="D34" s="83"/>
      <c r="E34" s="83"/>
      <c r="F34" s="80"/>
      <c r="G34" s="10">
        <v>12</v>
      </c>
      <c r="H34" s="81"/>
      <c r="I34" s="83"/>
      <c r="J34" s="83"/>
      <c r="K34" s="83"/>
      <c r="L34" s="80"/>
      <c r="M34" s="2"/>
      <c r="N34" s="2"/>
      <c r="O34" s="2"/>
      <c r="P34" s="2"/>
      <c r="Q34" s="2"/>
      <c r="R34" s="2"/>
      <c r="S34" s="2"/>
      <c r="T34" s="2"/>
      <c r="U34" s="2"/>
      <c r="V34" s="2"/>
      <c r="W34" s="2"/>
      <c r="X34" s="2"/>
      <c r="Y34" s="2"/>
      <c r="Z34" s="2"/>
    </row>
    <row r="35" spans="1:26" ht="18" customHeight="1" x14ac:dyDescent="0.3">
      <c r="A35" s="10">
        <v>13</v>
      </c>
      <c r="B35" s="81"/>
      <c r="C35" s="83"/>
      <c r="D35" s="83"/>
      <c r="E35" s="83"/>
      <c r="F35" s="80"/>
      <c r="G35" s="10">
        <v>13</v>
      </c>
      <c r="H35" s="81"/>
      <c r="I35" s="83"/>
      <c r="J35" s="83"/>
      <c r="K35" s="83"/>
      <c r="L35" s="80"/>
      <c r="M35" s="2"/>
      <c r="N35" s="2"/>
      <c r="O35" s="2"/>
      <c r="P35" s="2"/>
      <c r="Q35" s="2"/>
      <c r="R35" s="2"/>
      <c r="S35" s="2"/>
      <c r="T35" s="2"/>
      <c r="U35" s="2"/>
      <c r="V35" s="2"/>
      <c r="W35" s="2"/>
      <c r="X35" s="2"/>
      <c r="Y35" s="2"/>
      <c r="Z35" s="2"/>
    </row>
    <row r="36" spans="1:26" ht="18" customHeight="1" x14ac:dyDescent="0.3">
      <c r="A36" s="10">
        <v>14</v>
      </c>
      <c r="B36" s="81"/>
      <c r="C36" s="83"/>
      <c r="D36" s="83"/>
      <c r="E36" s="83"/>
      <c r="F36" s="80"/>
      <c r="G36" s="10">
        <v>14</v>
      </c>
      <c r="H36" s="81"/>
      <c r="I36" s="83"/>
      <c r="J36" s="83"/>
      <c r="K36" s="83"/>
      <c r="L36" s="80"/>
      <c r="M36" s="2"/>
      <c r="N36" s="2"/>
      <c r="O36" s="2"/>
      <c r="P36" s="2"/>
      <c r="Q36" s="2"/>
      <c r="R36" s="2"/>
      <c r="S36" s="2"/>
      <c r="T36" s="2"/>
      <c r="U36" s="2"/>
      <c r="V36" s="2"/>
      <c r="W36" s="2"/>
      <c r="X36" s="2"/>
      <c r="Y36" s="2"/>
      <c r="Z36" s="2"/>
    </row>
    <row r="37" spans="1:26" ht="18" customHeight="1" x14ac:dyDescent="0.3">
      <c r="A37" s="10">
        <v>15</v>
      </c>
      <c r="B37" s="81"/>
      <c r="C37" s="83"/>
      <c r="D37" s="83"/>
      <c r="E37" s="83"/>
      <c r="F37" s="80"/>
      <c r="G37" s="10">
        <v>15</v>
      </c>
      <c r="H37" s="81"/>
      <c r="I37" s="83"/>
      <c r="J37" s="83"/>
      <c r="K37" s="83"/>
      <c r="L37" s="80"/>
      <c r="M37" s="2"/>
      <c r="N37" s="2"/>
      <c r="O37" s="2"/>
      <c r="P37" s="2"/>
      <c r="Q37" s="2"/>
      <c r="R37" s="2"/>
      <c r="S37" s="2"/>
      <c r="T37" s="2"/>
      <c r="U37" s="2"/>
      <c r="V37" s="2"/>
      <c r="W37" s="2"/>
      <c r="X37" s="2"/>
      <c r="Y37" s="2"/>
      <c r="Z37" s="2"/>
    </row>
    <row r="38" spans="1:26" ht="24" customHeight="1" x14ac:dyDescent="0.3">
      <c r="A38" s="82" t="s">
        <v>61</v>
      </c>
      <c r="B38" s="83"/>
      <c r="C38" s="83"/>
      <c r="D38" s="83"/>
      <c r="E38" s="83"/>
      <c r="F38" s="83"/>
      <c r="G38" s="83"/>
      <c r="H38" s="83"/>
      <c r="I38" s="83"/>
      <c r="J38" s="83"/>
      <c r="K38" s="83"/>
      <c r="L38" s="80"/>
      <c r="M38" s="2"/>
      <c r="N38" s="2"/>
      <c r="O38" s="2"/>
      <c r="P38" s="2"/>
      <c r="Q38" s="2"/>
      <c r="R38" s="2"/>
      <c r="S38" s="2"/>
      <c r="T38" s="2"/>
      <c r="U38" s="2"/>
      <c r="V38" s="2"/>
      <c r="W38" s="2"/>
      <c r="X38" s="2"/>
      <c r="Y38" s="2"/>
      <c r="Z38" s="2"/>
    </row>
    <row r="39" spans="1:26" ht="24" customHeight="1" x14ac:dyDescent="0.3">
      <c r="A39" s="84" t="s">
        <v>62</v>
      </c>
      <c r="B39" s="85"/>
      <c r="C39" s="85"/>
      <c r="D39" s="85"/>
      <c r="E39" s="85"/>
      <c r="F39" s="86"/>
      <c r="G39" s="82" t="s">
        <v>63</v>
      </c>
      <c r="H39" s="83"/>
      <c r="I39" s="83"/>
      <c r="J39" s="83"/>
      <c r="K39" s="83"/>
      <c r="L39" s="80"/>
      <c r="M39" s="2"/>
      <c r="N39" s="2"/>
      <c r="O39" s="2"/>
      <c r="P39" s="2"/>
      <c r="Q39" s="2"/>
      <c r="R39" s="2"/>
      <c r="S39" s="2"/>
      <c r="T39" s="2"/>
      <c r="U39" s="2"/>
      <c r="V39" s="2"/>
      <c r="W39" s="2"/>
      <c r="X39" s="2"/>
      <c r="Y39" s="2"/>
      <c r="Z39" s="2"/>
    </row>
    <row r="40" spans="1:26" ht="21.75" customHeight="1" x14ac:dyDescent="0.3">
      <c r="A40" s="10">
        <v>1</v>
      </c>
      <c r="B40" s="81" t="s">
        <v>64</v>
      </c>
      <c r="C40" s="83"/>
      <c r="D40" s="83"/>
      <c r="E40" s="83"/>
      <c r="F40" s="80"/>
      <c r="G40" s="10">
        <v>1</v>
      </c>
      <c r="H40" s="81" t="s">
        <v>65</v>
      </c>
      <c r="I40" s="83"/>
      <c r="J40" s="83"/>
      <c r="K40" s="83"/>
      <c r="L40" s="80"/>
      <c r="M40" s="2"/>
      <c r="N40" s="2"/>
      <c r="O40" s="2"/>
      <c r="P40" s="2"/>
      <c r="Q40" s="2"/>
      <c r="R40" s="2"/>
      <c r="S40" s="2"/>
      <c r="T40" s="2"/>
      <c r="U40" s="2"/>
      <c r="V40" s="2"/>
      <c r="W40" s="2"/>
      <c r="X40" s="2"/>
      <c r="Y40" s="2"/>
      <c r="Z40" s="2"/>
    </row>
    <row r="41" spans="1:26" ht="21.75" customHeight="1" x14ac:dyDescent="0.3">
      <c r="A41" s="10">
        <v>2</v>
      </c>
      <c r="B41" s="81" t="s">
        <v>66</v>
      </c>
      <c r="C41" s="83"/>
      <c r="D41" s="83"/>
      <c r="E41" s="83"/>
      <c r="F41" s="80"/>
      <c r="G41" s="10">
        <v>2</v>
      </c>
      <c r="H41" s="81" t="s">
        <v>67</v>
      </c>
      <c r="I41" s="83"/>
      <c r="J41" s="83"/>
      <c r="K41" s="83"/>
      <c r="L41" s="80"/>
      <c r="M41" s="2"/>
      <c r="N41" s="2"/>
      <c r="O41" s="2"/>
      <c r="P41" s="2"/>
      <c r="Q41" s="2"/>
      <c r="R41" s="2"/>
      <c r="S41" s="2"/>
      <c r="T41" s="2"/>
      <c r="U41" s="2"/>
      <c r="V41" s="2"/>
      <c r="W41" s="2"/>
      <c r="X41" s="2"/>
      <c r="Y41" s="2"/>
      <c r="Z41" s="2"/>
    </row>
    <row r="42" spans="1:26" ht="21.75" customHeight="1" x14ac:dyDescent="0.3">
      <c r="A42" s="10">
        <v>3</v>
      </c>
      <c r="B42" s="81" t="s">
        <v>68</v>
      </c>
      <c r="C42" s="83"/>
      <c r="D42" s="83"/>
      <c r="E42" s="83"/>
      <c r="F42" s="80"/>
      <c r="G42" s="10">
        <v>3</v>
      </c>
      <c r="H42" s="81" t="s">
        <v>69</v>
      </c>
      <c r="I42" s="83"/>
      <c r="J42" s="83"/>
      <c r="K42" s="83"/>
      <c r="L42" s="80"/>
      <c r="M42" s="2"/>
      <c r="N42" s="2"/>
      <c r="O42" s="2"/>
      <c r="P42" s="2"/>
      <c r="Q42" s="2"/>
      <c r="R42" s="2"/>
      <c r="S42" s="2"/>
      <c r="T42" s="2"/>
      <c r="U42" s="2"/>
      <c r="V42" s="2"/>
      <c r="W42" s="2"/>
      <c r="X42" s="2"/>
      <c r="Y42" s="2"/>
      <c r="Z42" s="2"/>
    </row>
    <row r="43" spans="1:26" ht="21.75" customHeight="1" x14ac:dyDescent="0.3">
      <c r="A43" s="10">
        <v>4</v>
      </c>
      <c r="B43" s="81" t="s">
        <v>70</v>
      </c>
      <c r="C43" s="83"/>
      <c r="D43" s="83"/>
      <c r="E43" s="83"/>
      <c r="F43" s="80"/>
      <c r="G43" s="10">
        <v>4</v>
      </c>
      <c r="H43" s="81" t="s">
        <v>71</v>
      </c>
      <c r="I43" s="83"/>
      <c r="J43" s="83"/>
      <c r="K43" s="83"/>
      <c r="L43" s="80"/>
      <c r="M43" s="2"/>
      <c r="N43" s="2"/>
      <c r="O43" s="2"/>
      <c r="P43" s="2"/>
      <c r="Q43" s="2"/>
      <c r="R43" s="2"/>
      <c r="S43" s="2"/>
      <c r="T43" s="2"/>
      <c r="U43" s="2"/>
      <c r="V43" s="2"/>
      <c r="W43" s="2"/>
      <c r="X43" s="2"/>
      <c r="Y43" s="2"/>
      <c r="Z43" s="2"/>
    </row>
    <row r="44" spans="1:26" ht="21.75" customHeight="1" x14ac:dyDescent="0.3">
      <c r="A44" s="10">
        <v>5</v>
      </c>
      <c r="B44" s="81" t="s">
        <v>72</v>
      </c>
      <c r="C44" s="83"/>
      <c r="D44" s="83"/>
      <c r="E44" s="83"/>
      <c r="F44" s="80"/>
      <c r="G44" s="10">
        <v>5</v>
      </c>
      <c r="H44" s="81" t="s">
        <v>73</v>
      </c>
      <c r="I44" s="83"/>
      <c r="J44" s="83"/>
      <c r="K44" s="83"/>
      <c r="L44" s="80"/>
      <c r="M44" s="2"/>
      <c r="N44" s="2"/>
      <c r="O44" s="2"/>
      <c r="P44" s="2"/>
      <c r="Q44" s="2"/>
      <c r="R44" s="2"/>
      <c r="S44" s="2"/>
      <c r="T44" s="2"/>
      <c r="U44" s="2"/>
      <c r="V44" s="2"/>
      <c r="W44" s="2"/>
      <c r="X44" s="2"/>
      <c r="Y44" s="2"/>
      <c r="Z44" s="2"/>
    </row>
    <row r="45" spans="1:26" ht="21.75" customHeight="1" x14ac:dyDescent="0.3">
      <c r="A45" s="10">
        <v>6</v>
      </c>
      <c r="B45" s="81" t="s">
        <v>74</v>
      </c>
      <c r="C45" s="83"/>
      <c r="D45" s="83"/>
      <c r="E45" s="83"/>
      <c r="F45" s="80"/>
      <c r="G45" s="10">
        <v>6</v>
      </c>
      <c r="H45" s="81" t="s">
        <v>75</v>
      </c>
      <c r="I45" s="83"/>
      <c r="J45" s="83"/>
      <c r="K45" s="83"/>
      <c r="L45" s="80"/>
      <c r="M45" s="2"/>
      <c r="N45" s="2"/>
      <c r="O45" s="2"/>
      <c r="P45" s="2"/>
      <c r="Q45" s="2"/>
      <c r="R45" s="2"/>
      <c r="S45" s="2"/>
      <c r="T45" s="2"/>
      <c r="U45" s="2"/>
      <c r="V45" s="2"/>
      <c r="W45" s="2"/>
      <c r="X45" s="2"/>
      <c r="Y45" s="2"/>
      <c r="Z45" s="2"/>
    </row>
    <row r="46" spans="1:26" ht="21.75" customHeight="1" x14ac:dyDescent="0.3">
      <c r="A46" s="10">
        <v>7</v>
      </c>
      <c r="B46" s="81" t="s">
        <v>76</v>
      </c>
      <c r="C46" s="83"/>
      <c r="D46" s="83"/>
      <c r="E46" s="83"/>
      <c r="F46" s="80"/>
      <c r="G46" s="10">
        <v>7</v>
      </c>
      <c r="H46" s="81" t="s">
        <v>77</v>
      </c>
      <c r="I46" s="83"/>
      <c r="J46" s="83"/>
      <c r="K46" s="83"/>
      <c r="L46" s="80"/>
      <c r="M46" s="2"/>
      <c r="N46" s="2"/>
      <c r="O46" s="2"/>
      <c r="P46" s="2"/>
      <c r="Q46" s="2"/>
      <c r="R46" s="2"/>
      <c r="S46" s="2"/>
      <c r="T46" s="2"/>
      <c r="U46" s="2"/>
      <c r="V46" s="2"/>
      <c r="W46" s="2"/>
      <c r="X46" s="2"/>
      <c r="Y46" s="2"/>
      <c r="Z46" s="2"/>
    </row>
    <row r="47" spans="1:26" ht="21.75" customHeight="1" x14ac:dyDescent="0.3">
      <c r="A47" s="10">
        <v>8</v>
      </c>
      <c r="B47" s="81" t="s">
        <v>78</v>
      </c>
      <c r="C47" s="83"/>
      <c r="D47" s="83"/>
      <c r="E47" s="83"/>
      <c r="F47" s="80"/>
      <c r="G47" s="10">
        <v>8</v>
      </c>
      <c r="H47" s="81" t="s">
        <v>79</v>
      </c>
      <c r="I47" s="83"/>
      <c r="J47" s="83"/>
      <c r="K47" s="83"/>
      <c r="L47" s="80"/>
      <c r="M47" s="2"/>
      <c r="N47" s="2"/>
      <c r="O47" s="2"/>
      <c r="P47" s="2"/>
      <c r="Q47" s="2"/>
      <c r="R47" s="2"/>
      <c r="S47" s="2"/>
      <c r="T47" s="2"/>
      <c r="U47" s="2"/>
      <c r="V47" s="2"/>
      <c r="W47" s="2"/>
      <c r="X47" s="2"/>
      <c r="Y47" s="2"/>
      <c r="Z47" s="2"/>
    </row>
    <row r="48" spans="1:26" ht="30" customHeight="1" x14ac:dyDescent="0.3">
      <c r="A48" s="10">
        <v>9</v>
      </c>
      <c r="B48" s="81" t="s">
        <v>80</v>
      </c>
      <c r="C48" s="83"/>
      <c r="D48" s="83"/>
      <c r="E48" s="83"/>
      <c r="F48" s="80"/>
      <c r="G48" s="10">
        <v>9</v>
      </c>
      <c r="H48" s="81" t="s">
        <v>81</v>
      </c>
      <c r="I48" s="83"/>
      <c r="J48" s="83"/>
      <c r="K48" s="83"/>
      <c r="L48" s="80"/>
      <c r="M48" s="2"/>
      <c r="N48" s="2"/>
      <c r="O48" s="2"/>
      <c r="P48" s="2"/>
      <c r="Q48" s="2"/>
      <c r="R48" s="2"/>
      <c r="S48" s="2"/>
      <c r="T48" s="2"/>
      <c r="U48" s="2"/>
      <c r="V48" s="2"/>
      <c r="W48" s="2"/>
      <c r="X48" s="2"/>
      <c r="Y48" s="2"/>
      <c r="Z48" s="2"/>
    </row>
    <row r="49" spans="1:26" ht="21.75" customHeight="1" x14ac:dyDescent="0.3">
      <c r="A49" s="10">
        <v>10</v>
      </c>
      <c r="B49" s="81" t="s">
        <v>82</v>
      </c>
      <c r="C49" s="83"/>
      <c r="D49" s="83"/>
      <c r="E49" s="83"/>
      <c r="F49" s="80"/>
      <c r="G49" s="10">
        <v>10</v>
      </c>
      <c r="H49" s="81" t="s">
        <v>83</v>
      </c>
      <c r="I49" s="83"/>
      <c r="J49" s="83"/>
      <c r="K49" s="83"/>
      <c r="L49" s="80"/>
      <c r="M49" s="2"/>
      <c r="N49" s="2"/>
      <c r="O49" s="2"/>
      <c r="P49" s="2"/>
      <c r="Q49" s="2"/>
      <c r="R49" s="2"/>
      <c r="S49" s="2"/>
      <c r="T49" s="2"/>
      <c r="U49" s="2"/>
      <c r="V49" s="2"/>
      <c r="W49" s="2"/>
      <c r="X49" s="2"/>
      <c r="Y49" s="2"/>
      <c r="Z49" s="2"/>
    </row>
    <row r="50" spans="1:26" ht="21.75" customHeight="1" x14ac:dyDescent="0.3">
      <c r="A50" s="10">
        <v>11</v>
      </c>
      <c r="B50" s="81"/>
      <c r="C50" s="83"/>
      <c r="D50" s="83"/>
      <c r="E50" s="83"/>
      <c r="F50" s="80"/>
      <c r="G50" s="10">
        <v>11</v>
      </c>
      <c r="H50" s="81" t="s">
        <v>84</v>
      </c>
      <c r="I50" s="83"/>
      <c r="J50" s="83"/>
      <c r="K50" s="83"/>
      <c r="L50" s="80"/>
      <c r="M50" s="2"/>
      <c r="N50" s="2"/>
      <c r="O50" s="2"/>
      <c r="P50" s="2"/>
      <c r="Q50" s="2"/>
      <c r="R50" s="2"/>
      <c r="S50" s="2"/>
      <c r="T50" s="2"/>
      <c r="U50" s="2"/>
      <c r="V50" s="2"/>
      <c r="W50" s="2"/>
      <c r="X50" s="2"/>
      <c r="Y50" s="2"/>
      <c r="Z50" s="2"/>
    </row>
    <row r="51" spans="1:26" ht="31.5" customHeight="1" x14ac:dyDescent="0.3">
      <c r="A51" s="10">
        <v>12</v>
      </c>
      <c r="B51" s="81"/>
      <c r="C51" s="83"/>
      <c r="D51" s="83"/>
      <c r="E51" s="83"/>
      <c r="F51" s="80"/>
      <c r="G51" s="10">
        <v>12</v>
      </c>
      <c r="H51" s="81" t="s">
        <v>85</v>
      </c>
      <c r="I51" s="83"/>
      <c r="J51" s="83"/>
      <c r="K51" s="83"/>
      <c r="L51" s="80"/>
      <c r="M51" s="2"/>
      <c r="N51" s="2"/>
      <c r="O51" s="2"/>
      <c r="P51" s="2"/>
      <c r="Q51" s="2"/>
      <c r="R51" s="2"/>
      <c r="S51" s="2"/>
      <c r="T51" s="2"/>
      <c r="U51" s="2"/>
      <c r="V51" s="2"/>
      <c r="W51" s="2"/>
      <c r="X51" s="2"/>
      <c r="Y51" s="2"/>
      <c r="Z51" s="2"/>
    </row>
    <row r="52" spans="1:26" ht="21.75" customHeight="1" x14ac:dyDescent="0.3">
      <c r="A52" s="10">
        <v>13</v>
      </c>
      <c r="B52" s="81"/>
      <c r="C52" s="83"/>
      <c r="D52" s="83"/>
      <c r="E52" s="83"/>
      <c r="F52" s="80"/>
      <c r="G52" s="10">
        <v>13</v>
      </c>
      <c r="H52" s="81" t="s">
        <v>86</v>
      </c>
      <c r="I52" s="83"/>
      <c r="J52" s="83"/>
      <c r="K52" s="83"/>
      <c r="L52" s="80"/>
      <c r="M52" s="2"/>
      <c r="N52" s="2"/>
      <c r="O52" s="2"/>
      <c r="P52" s="2"/>
      <c r="Q52" s="2"/>
      <c r="R52" s="2"/>
      <c r="S52" s="2"/>
      <c r="T52" s="2"/>
      <c r="U52" s="2"/>
      <c r="V52" s="2"/>
      <c r="W52" s="2"/>
      <c r="X52" s="2"/>
      <c r="Y52" s="2"/>
      <c r="Z52" s="2"/>
    </row>
    <row r="53" spans="1:26" ht="21.75" customHeight="1" x14ac:dyDescent="0.3">
      <c r="A53" s="10">
        <v>14</v>
      </c>
      <c r="B53" s="81"/>
      <c r="C53" s="83"/>
      <c r="D53" s="83"/>
      <c r="E53" s="83"/>
      <c r="F53" s="80"/>
      <c r="G53" s="10">
        <v>14</v>
      </c>
      <c r="H53" s="81"/>
      <c r="I53" s="83"/>
      <c r="J53" s="83"/>
      <c r="K53" s="83"/>
      <c r="L53" s="80"/>
      <c r="M53" s="2"/>
      <c r="N53" s="2"/>
      <c r="O53" s="2"/>
      <c r="P53" s="2"/>
      <c r="Q53" s="2"/>
      <c r="R53" s="2"/>
      <c r="S53" s="2"/>
      <c r="T53" s="2"/>
      <c r="U53" s="2"/>
      <c r="V53" s="2"/>
      <c r="W53" s="2"/>
      <c r="X53" s="2"/>
      <c r="Y53" s="2"/>
      <c r="Z53" s="2"/>
    </row>
    <row r="54" spans="1:26" ht="18" customHeight="1" x14ac:dyDescent="0.3">
      <c r="A54" s="10">
        <v>15</v>
      </c>
      <c r="B54" s="81"/>
      <c r="C54" s="83"/>
      <c r="D54" s="83"/>
      <c r="E54" s="83"/>
      <c r="F54" s="80"/>
      <c r="G54" s="10">
        <v>15</v>
      </c>
      <c r="H54" s="81"/>
      <c r="I54" s="83"/>
      <c r="J54" s="83"/>
      <c r="K54" s="83"/>
      <c r="L54" s="80"/>
      <c r="M54" s="2"/>
      <c r="N54" s="2"/>
      <c r="O54" s="2"/>
      <c r="P54" s="2"/>
      <c r="Q54" s="2"/>
      <c r="R54" s="2"/>
      <c r="S54" s="2"/>
      <c r="T54" s="2"/>
      <c r="U54" s="2"/>
      <c r="V54" s="2"/>
      <c r="W54" s="2"/>
      <c r="X54" s="2"/>
      <c r="Y54" s="2"/>
      <c r="Z54" s="2"/>
    </row>
    <row r="55" spans="1:26" ht="16.5" customHeight="1" x14ac:dyDescent="0.3">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6.5" customHeight="1" x14ac:dyDescent="0.3">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6.5" customHeight="1" x14ac:dyDescent="0.3">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6.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6.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6.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6.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6.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6.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6.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6.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6.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6.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6.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6.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6.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6.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6.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6.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6.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6.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6.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6.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6.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6.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6.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6.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6.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6.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6.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6.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6.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6.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6.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6.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6.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6.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6.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6.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6.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6.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6.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6.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6.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6.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6.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evgVWhhMbtKtmK825hs65i1zxxh3OFxdmxve+qlI72oit3c0wSFNP/fiMBx0ehl9YI/eU0a0Xs047zquRHEr1Q==" saltValue="EjwQauH64UkHeDpGVLpdhA=="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97"/>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42.42578125" customWidth="1"/>
    <col min="3" max="3" width="32.140625" customWidth="1"/>
    <col min="4" max="4" width="20.28515625" customWidth="1"/>
    <col min="5" max="5" width="25.140625" customWidth="1"/>
    <col min="6" max="6" width="69.7109375" customWidth="1"/>
    <col min="7" max="7" width="66.42578125" customWidth="1"/>
    <col min="8" max="8" width="25.85546875" customWidth="1"/>
    <col min="9" max="9" width="17.85546875" customWidth="1"/>
    <col min="10" max="10" width="29.85546875" customWidth="1"/>
    <col min="11" max="11" width="16.5703125" customWidth="1"/>
    <col min="12" max="12" width="7.140625" customWidth="1"/>
    <col min="13" max="13" width="40.4257812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7.25" customHeight="1" x14ac:dyDescent="0.3">
      <c r="A1" s="108"/>
      <c r="B1" s="88"/>
      <c r="C1" s="109" t="s">
        <v>0</v>
      </c>
      <c r="D1" s="94"/>
      <c r="E1" s="94"/>
      <c r="F1" s="94"/>
      <c r="G1" s="94"/>
      <c r="H1" s="94"/>
      <c r="I1" s="94"/>
      <c r="J1" s="94"/>
      <c r="K1" s="94"/>
      <c r="L1" s="94"/>
      <c r="M1" s="94"/>
      <c r="N1" s="94"/>
      <c r="O1" s="94"/>
      <c r="P1" s="94"/>
      <c r="Q1" s="94"/>
      <c r="R1" s="94"/>
      <c r="S1" s="94"/>
      <c r="T1" s="94"/>
      <c r="U1" s="88"/>
      <c r="V1" s="11" t="s">
        <v>87</v>
      </c>
      <c r="W1" s="2"/>
      <c r="X1" s="2"/>
      <c r="Y1" s="2"/>
      <c r="Z1" s="2"/>
    </row>
    <row r="2" spans="1:26" ht="17.25" customHeight="1" x14ac:dyDescent="0.3">
      <c r="A2" s="89"/>
      <c r="B2" s="90"/>
      <c r="C2" s="89"/>
      <c r="D2" s="95"/>
      <c r="E2" s="95"/>
      <c r="F2" s="95"/>
      <c r="G2" s="95"/>
      <c r="H2" s="95"/>
      <c r="I2" s="95"/>
      <c r="J2" s="95"/>
      <c r="K2" s="95"/>
      <c r="L2" s="95"/>
      <c r="M2" s="95"/>
      <c r="N2" s="95"/>
      <c r="O2" s="95"/>
      <c r="P2" s="95"/>
      <c r="Q2" s="95"/>
      <c r="R2" s="95"/>
      <c r="S2" s="95"/>
      <c r="T2" s="95"/>
      <c r="U2" s="90"/>
      <c r="V2" s="11" t="s">
        <v>88</v>
      </c>
      <c r="W2" s="2"/>
      <c r="X2" s="2"/>
      <c r="Y2" s="2"/>
      <c r="Z2" s="2"/>
    </row>
    <row r="3" spans="1:26" ht="17.25" customHeight="1" x14ac:dyDescent="0.3">
      <c r="A3" s="89"/>
      <c r="B3" s="90"/>
      <c r="C3" s="89"/>
      <c r="D3" s="95"/>
      <c r="E3" s="95"/>
      <c r="F3" s="95"/>
      <c r="G3" s="95"/>
      <c r="H3" s="95"/>
      <c r="I3" s="95"/>
      <c r="J3" s="95"/>
      <c r="K3" s="95"/>
      <c r="L3" s="95"/>
      <c r="M3" s="95"/>
      <c r="N3" s="95"/>
      <c r="O3" s="95"/>
      <c r="P3" s="95"/>
      <c r="Q3" s="95"/>
      <c r="R3" s="95"/>
      <c r="S3" s="95"/>
      <c r="T3" s="95"/>
      <c r="U3" s="90"/>
      <c r="V3" s="11" t="s">
        <v>89</v>
      </c>
      <c r="W3" s="2"/>
      <c r="X3" s="2"/>
      <c r="Y3" s="2"/>
      <c r="Z3" s="2"/>
    </row>
    <row r="4" spans="1:26" ht="17.25" customHeight="1" x14ac:dyDescent="0.3">
      <c r="A4" s="91"/>
      <c r="B4" s="92"/>
      <c r="C4" s="91"/>
      <c r="D4" s="96"/>
      <c r="E4" s="96"/>
      <c r="F4" s="96"/>
      <c r="G4" s="96"/>
      <c r="H4" s="96"/>
      <c r="I4" s="96"/>
      <c r="J4" s="96"/>
      <c r="K4" s="96"/>
      <c r="L4" s="96"/>
      <c r="M4" s="96"/>
      <c r="N4" s="96"/>
      <c r="O4" s="96"/>
      <c r="P4" s="96"/>
      <c r="Q4" s="96"/>
      <c r="R4" s="96"/>
      <c r="S4" s="96"/>
      <c r="T4" s="96"/>
      <c r="U4" s="92"/>
      <c r="V4" s="11" t="s">
        <v>90</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110" t="s">
        <v>91</v>
      </c>
      <c r="B6" s="112" t="s">
        <v>92</v>
      </c>
      <c r="C6" s="113" t="s">
        <v>93</v>
      </c>
      <c r="D6" s="83"/>
      <c r="E6" s="83"/>
      <c r="F6" s="83"/>
      <c r="G6" s="83"/>
      <c r="H6" s="83"/>
      <c r="I6" s="83"/>
      <c r="J6" s="80"/>
      <c r="K6" s="113" t="s">
        <v>94</v>
      </c>
      <c r="L6" s="83"/>
      <c r="M6" s="83"/>
      <c r="N6" s="83"/>
      <c r="O6" s="83"/>
      <c r="P6" s="80"/>
      <c r="Q6" s="113" t="s">
        <v>95</v>
      </c>
      <c r="R6" s="83"/>
      <c r="S6" s="83"/>
      <c r="T6" s="83"/>
      <c r="U6" s="83"/>
      <c r="V6" s="80"/>
      <c r="W6" s="2"/>
      <c r="X6" s="2"/>
      <c r="Y6" s="2"/>
      <c r="Z6" s="2"/>
    </row>
    <row r="7" spans="1:26" ht="18" customHeight="1" x14ac:dyDescent="0.3">
      <c r="A7" s="111"/>
      <c r="B7" s="111"/>
      <c r="C7" s="105" t="s">
        <v>96</v>
      </c>
      <c r="D7" s="105" t="s">
        <v>97</v>
      </c>
      <c r="E7" s="105" t="s">
        <v>98</v>
      </c>
      <c r="F7" s="105" t="s">
        <v>99</v>
      </c>
      <c r="G7" s="114" t="s">
        <v>100</v>
      </c>
      <c r="H7" s="105" t="s">
        <v>101</v>
      </c>
      <c r="I7" s="105" t="s">
        <v>102</v>
      </c>
      <c r="J7" s="105" t="s">
        <v>103</v>
      </c>
      <c r="K7" s="107" t="s">
        <v>104</v>
      </c>
      <c r="L7" s="115" t="s">
        <v>105</v>
      </c>
      <c r="M7" s="107" t="s">
        <v>106</v>
      </c>
      <c r="N7" s="107" t="s">
        <v>107</v>
      </c>
      <c r="O7" s="115" t="s">
        <v>105</v>
      </c>
      <c r="P7" s="107" t="s">
        <v>108</v>
      </c>
      <c r="Q7" s="105" t="s">
        <v>109</v>
      </c>
      <c r="R7" s="105" t="s">
        <v>110</v>
      </c>
      <c r="S7" s="105" t="s">
        <v>111</v>
      </c>
      <c r="T7" s="105" t="s">
        <v>112</v>
      </c>
      <c r="U7" s="107" t="s">
        <v>113</v>
      </c>
      <c r="V7" s="105" t="s">
        <v>114</v>
      </c>
      <c r="W7" s="2"/>
      <c r="X7" s="2"/>
      <c r="Y7" s="2"/>
      <c r="Z7" s="2"/>
    </row>
    <row r="8" spans="1:26" ht="57" customHeight="1" x14ac:dyDescent="0.3">
      <c r="A8" s="106"/>
      <c r="B8" s="106"/>
      <c r="C8" s="106"/>
      <c r="D8" s="106"/>
      <c r="E8" s="106"/>
      <c r="F8" s="106"/>
      <c r="G8" s="106"/>
      <c r="H8" s="106"/>
      <c r="I8" s="106"/>
      <c r="J8" s="106"/>
      <c r="K8" s="106"/>
      <c r="L8" s="106"/>
      <c r="M8" s="106"/>
      <c r="N8" s="106"/>
      <c r="O8" s="106"/>
      <c r="P8" s="106"/>
      <c r="Q8" s="106"/>
      <c r="R8" s="106"/>
      <c r="S8" s="106"/>
      <c r="T8" s="106"/>
      <c r="U8" s="106"/>
      <c r="V8" s="106"/>
      <c r="W8" s="2"/>
      <c r="X8" s="2"/>
      <c r="Y8" s="2"/>
      <c r="Z8" s="2"/>
    </row>
    <row r="9" spans="1:26" ht="30" customHeight="1" x14ac:dyDescent="0.3">
      <c r="A9" s="116">
        <v>1</v>
      </c>
      <c r="B9" s="117" t="str">
        <f>IF(C9="","",
IF('1. Punto de Partida'!$C$6="","",'1. Punto de Partida'!$C$6))</f>
        <v>Direccionamiento Estratégico</v>
      </c>
      <c r="C9" s="117" t="s">
        <v>115</v>
      </c>
      <c r="D9" s="117" t="s">
        <v>116</v>
      </c>
      <c r="E9" s="117" t="s">
        <v>117</v>
      </c>
      <c r="F9" s="117" t="s">
        <v>118</v>
      </c>
      <c r="G9" s="117" t="s">
        <v>119</v>
      </c>
      <c r="H9" s="117" t="s">
        <v>120</v>
      </c>
      <c r="I9" s="117" t="s">
        <v>121</v>
      </c>
      <c r="J9" s="117" t="s">
        <v>122</v>
      </c>
      <c r="K9" s="122" t="str">
        <f>IFERROR(MID(J9,1,SEARCH(":",J9,1)-1),"")</f>
        <v>Baja</v>
      </c>
      <c r="L9" s="119">
        <f>IF(OR(K9="Rara vez",K9="Muy Baja"),0.2,
IF(OR(K9="Improbable",K9="Baja"),0.4,
IF(OR(K9="Posible",K9="Media"),0.6,
IF(OR(K9="Probable",K9="Alta"),0.8,
IF(OR(K9="Casi seguro",K9="Muy Alta"),1,"")))))</f>
        <v>0.4</v>
      </c>
      <c r="M9" s="123" t="s">
        <v>123</v>
      </c>
      <c r="N9" s="122"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119">
        <f>IF(N9="Leve",0.2,
IF(N9="Menor",0.4,
IF(N9="Moderado",0.6,
IF(N9="Mayor",0.8,
IF(N9="Catastrófico",1,"")))))</f>
        <v>0.6</v>
      </c>
      <c r="P9" s="120"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18" t="s">
        <v>124</v>
      </c>
      <c r="R9" s="121" t="s">
        <v>125</v>
      </c>
      <c r="S9" s="118" t="s">
        <v>126</v>
      </c>
      <c r="T9" s="118" t="s">
        <v>127</v>
      </c>
      <c r="U9" s="117" t="str">
        <f>IF(S9="","","Cuatrimestral")</f>
        <v>Cuatrimestral</v>
      </c>
      <c r="V9" s="117" t="s">
        <v>128</v>
      </c>
      <c r="W9" s="2"/>
      <c r="X9" s="2"/>
      <c r="Y9" s="2"/>
      <c r="Z9" s="2"/>
    </row>
    <row r="10" spans="1:26" ht="86.25" customHeight="1" x14ac:dyDescent="0.3">
      <c r="A10" s="111"/>
      <c r="B10" s="111"/>
      <c r="C10" s="111"/>
      <c r="D10" s="111"/>
      <c r="E10" s="111"/>
      <c r="F10" s="111"/>
      <c r="G10" s="111"/>
      <c r="H10" s="111"/>
      <c r="I10" s="111"/>
      <c r="J10" s="111"/>
      <c r="K10" s="111"/>
      <c r="L10" s="111"/>
      <c r="M10" s="111"/>
      <c r="N10" s="111"/>
      <c r="O10" s="111"/>
      <c r="P10" s="111"/>
      <c r="Q10" s="111"/>
      <c r="R10" s="111"/>
      <c r="S10" s="111"/>
      <c r="T10" s="111"/>
      <c r="U10" s="111"/>
      <c r="V10" s="111"/>
      <c r="W10" s="2"/>
      <c r="X10" s="2"/>
      <c r="Y10" s="2"/>
      <c r="Z10" s="2"/>
    </row>
    <row r="11" spans="1:26" ht="108" customHeight="1" x14ac:dyDescent="0.3">
      <c r="A11" s="106"/>
      <c r="B11" s="106"/>
      <c r="C11" s="106"/>
      <c r="D11" s="106"/>
      <c r="E11" s="106"/>
      <c r="F11" s="106"/>
      <c r="G11" s="106"/>
      <c r="H11" s="106"/>
      <c r="I11" s="106"/>
      <c r="J11" s="106"/>
      <c r="K11" s="106"/>
      <c r="L11" s="106"/>
      <c r="M11" s="106"/>
      <c r="N11" s="106"/>
      <c r="O11" s="106"/>
      <c r="P11" s="106"/>
      <c r="Q11" s="106"/>
      <c r="R11" s="106"/>
      <c r="S11" s="106"/>
      <c r="T11" s="106"/>
      <c r="U11" s="106"/>
      <c r="V11" s="106"/>
      <c r="W11" s="2"/>
      <c r="X11" s="2"/>
      <c r="Y11" s="2"/>
      <c r="Z11" s="2"/>
    </row>
    <row r="12" spans="1:26" ht="40.5" customHeight="1" x14ac:dyDescent="0.3">
      <c r="A12" s="116">
        <v>2</v>
      </c>
      <c r="B12" s="117" t="str">
        <f>IF(C12="","",
IF('1. Punto de Partida'!$C$6="","",'1. Punto de Partida'!$C$6))</f>
        <v>Direccionamiento Estratégico</v>
      </c>
      <c r="C12" s="117" t="s">
        <v>129</v>
      </c>
      <c r="D12" s="117" t="s">
        <v>130</v>
      </c>
      <c r="E12" s="117" t="s">
        <v>131</v>
      </c>
      <c r="F12" s="117" t="s">
        <v>132</v>
      </c>
      <c r="G12" s="117" t="s">
        <v>133</v>
      </c>
      <c r="H12" s="117" t="s">
        <v>134</v>
      </c>
      <c r="I12" s="117" t="s">
        <v>121</v>
      </c>
      <c r="J12" s="117" t="s">
        <v>135</v>
      </c>
      <c r="K12" s="122" t="str">
        <f>IFERROR(MID(J12,1,SEARCH(":",J12,1)-1),"")</f>
        <v>Rara vez</v>
      </c>
      <c r="L12" s="119">
        <f>IF(OR(K12="Rara vez",K12="Muy Baja"),0.2,
IF(OR(K12="Improbable",K12="Baja"),0.4,
IF(OR(K12="Posible",K12="Media"),0.6,
IF(OR(K12="Probable",K12="Alta"),0.8,
IF(OR(K12="Casi seguro",K12="Muy Alta"),1,"")))))</f>
        <v>0.2</v>
      </c>
      <c r="M12" s="123" t="s">
        <v>136</v>
      </c>
      <c r="N12" s="122"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Catastrófico</v>
      </c>
      <c r="O12" s="119">
        <f>IF(N12="Leve",0.2,
IF(N12="Menor",0.4,
IF(N12="Moderado",0.6,
IF(N12="Mayor",0.8,
IF(N12="Catastrófico",1,"")))))</f>
        <v>1</v>
      </c>
      <c r="P12" s="120"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Extremo</v>
      </c>
      <c r="Q12" s="118"/>
      <c r="R12" s="118"/>
      <c r="S12" s="118"/>
      <c r="T12" s="118"/>
      <c r="U12" s="117" t="str">
        <f>IF(S12="","","Cuatrimestral")</f>
        <v/>
      </c>
      <c r="V12" s="117"/>
      <c r="W12" s="2"/>
      <c r="X12" s="2"/>
      <c r="Y12" s="2"/>
      <c r="Z12" s="2"/>
    </row>
    <row r="13" spans="1:26" ht="40.5" customHeight="1" x14ac:dyDescent="0.3">
      <c r="A13" s="111"/>
      <c r="B13" s="111"/>
      <c r="C13" s="111"/>
      <c r="D13" s="111"/>
      <c r="E13" s="111"/>
      <c r="F13" s="111"/>
      <c r="G13" s="111"/>
      <c r="H13" s="111"/>
      <c r="I13" s="111"/>
      <c r="J13" s="111"/>
      <c r="K13" s="111"/>
      <c r="L13" s="111"/>
      <c r="M13" s="111"/>
      <c r="N13" s="111"/>
      <c r="O13" s="111"/>
      <c r="P13" s="111"/>
      <c r="Q13" s="111"/>
      <c r="R13" s="111"/>
      <c r="S13" s="111"/>
      <c r="T13" s="111"/>
      <c r="U13" s="111"/>
      <c r="V13" s="111"/>
      <c r="W13" s="2"/>
      <c r="X13" s="2"/>
      <c r="Y13" s="2"/>
      <c r="Z13" s="2"/>
    </row>
    <row r="14" spans="1:26" ht="40.5" customHeight="1" x14ac:dyDescent="0.3">
      <c r="A14" s="106"/>
      <c r="B14" s="106"/>
      <c r="C14" s="106"/>
      <c r="D14" s="106"/>
      <c r="E14" s="106"/>
      <c r="F14" s="106"/>
      <c r="G14" s="106"/>
      <c r="H14" s="106"/>
      <c r="I14" s="106"/>
      <c r="J14" s="106"/>
      <c r="K14" s="106"/>
      <c r="L14" s="106"/>
      <c r="M14" s="106"/>
      <c r="N14" s="106"/>
      <c r="O14" s="106"/>
      <c r="P14" s="106"/>
      <c r="Q14" s="106"/>
      <c r="R14" s="106"/>
      <c r="S14" s="106"/>
      <c r="T14" s="106"/>
      <c r="U14" s="106"/>
      <c r="V14" s="106"/>
      <c r="W14" s="2"/>
      <c r="X14" s="2"/>
      <c r="Y14" s="2"/>
      <c r="Z14" s="2"/>
    </row>
    <row r="15" spans="1:26" ht="45" customHeight="1" x14ac:dyDescent="0.3">
      <c r="A15" s="116">
        <v>3</v>
      </c>
      <c r="B15" s="117" t="str">
        <f>IF(C15="","",
IF('1. Punto de Partida'!$C$6="","",'1. Punto de Partida'!$C$6))</f>
        <v>Direccionamiento Estratégico</v>
      </c>
      <c r="C15" s="117" t="s">
        <v>137</v>
      </c>
      <c r="D15" s="117" t="s">
        <v>130</v>
      </c>
      <c r="E15" s="117" t="s">
        <v>138</v>
      </c>
      <c r="F15" s="117" t="s">
        <v>139</v>
      </c>
      <c r="G15" s="117" t="s">
        <v>140</v>
      </c>
      <c r="H15" s="117" t="s">
        <v>120</v>
      </c>
      <c r="I15" s="117" t="s">
        <v>121</v>
      </c>
      <c r="J15" s="117" t="s">
        <v>141</v>
      </c>
      <c r="K15" s="122" t="str">
        <f>IFERROR(MID(J15,1,SEARCH(":",J15,1)-1),"")</f>
        <v>Muy Baja</v>
      </c>
      <c r="L15" s="119">
        <f>IF(OR(K15="Rara vez",K15="Muy Baja"),0.2,
IF(OR(K15="Improbable",K15="Baja"),0.4,
IF(OR(K15="Posible",K15="Media"),0.6,
IF(OR(K15="Probable",K15="Alta"),0.8,
IF(OR(K15="Casi seguro",K15="Muy Alta"),1,"")))))</f>
        <v>0.2</v>
      </c>
      <c r="M15" s="123" t="s">
        <v>142</v>
      </c>
      <c r="N15" s="122"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Menor</v>
      </c>
      <c r="O15" s="119">
        <f>IF(N15="Leve",0.2,
IF(N15="Menor",0.4,
IF(N15="Moderado",0.6,
IF(N15="Mayor",0.8,
IF(N15="Catastrófico",1,"")))))</f>
        <v>0.4</v>
      </c>
      <c r="P15" s="120"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Bajo</v>
      </c>
      <c r="Q15" s="118" t="s">
        <v>143</v>
      </c>
      <c r="R15" s="118" t="s">
        <v>143</v>
      </c>
      <c r="S15" s="118" t="s">
        <v>143</v>
      </c>
      <c r="T15" s="118" t="s">
        <v>144</v>
      </c>
      <c r="U15" s="117" t="str">
        <f>IF(S15="","","Cuatrimestral")</f>
        <v>Cuatrimestral</v>
      </c>
      <c r="V15" s="117" t="s">
        <v>145</v>
      </c>
      <c r="W15" s="2"/>
      <c r="X15" s="2"/>
      <c r="Y15" s="2"/>
      <c r="Z15" s="2"/>
    </row>
    <row r="16" spans="1:26" ht="45" customHeight="1" x14ac:dyDescent="0.3">
      <c r="A16" s="111"/>
      <c r="B16" s="111"/>
      <c r="C16" s="111"/>
      <c r="D16" s="111"/>
      <c r="E16" s="111"/>
      <c r="F16" s="111"/>
      <c r="G16" s="111"/>
      <c r="H16" s="111"/>
      <c r="I16" s="111"/>
      <c r="J16" s="111"/>
      <c r="K16" s="111"/>
      <c r="L16" s="111"/>
      <c r="M16" s="111"/>
      <c r="N16" s="111"/>
      <c r="O16" s="111"/>
      <c r="P16" s="111"/>
      <c r="Q16" s="111"/>
      <c r="R16" s="111"/>
      <c r="S16" s="111"/>
      <c r="T16" s="111"/>
      <c r="U16" s="111"/>
      <c r="V16" s="111"/>
      <c r="W16" s="2"/>
      <c r="X16" s="2"/>
      <c r="Y16" s="2"/>
      <c r="Z16" s="2"/>
    </row>
    <row r="17" spans="1:26" ht="45" customHeight="1" x14ac:dyDescent="0.3">
      <c r="A17" s="106"/>
      <c r="B17" s="106"/>
      <c r="C17" s="106"/>
      <c r="D17" s="106"/>
      <c r="E17" s="106"/>
      <c r="F17" s="106"/>
      <c r="G17" s="106"/>
      <c r="H17" s="106"/>
      <c r="I17" s="106"/>
      <c r="J17" s="106"/>
      <c r="K17" s="106"/>
      <c r="L17" s="106"/>
      <c r="M17" s="106"/>
      <c r="N17" s="106"/>
      <c r="O17" s="106"/>
      <c r="P17" s="106"/>
      <c r="Q17" s="106"/>
      <c r="R17" s="106"/>
      <c r="S17" s="106"/>
      <c r="T17" s="106"/>
      <c r="U17" s="106"/>
      <c r="V17" s="106"/>
      <c r="W17" s="2"/>
      <c r="X17" s="2"/>
      <c r="Y17" s="2"/>
      <c r="Z17" s="2"/>
    </row>
    <row r="18" spans="1:26" ht="45" customHeight="1" x14ac:dyDescent="0.3">
      <c r="A18" s="116">
        <v>4</v>
      </c>
      <c r="B18" s="117" t="str">
        <f>IF(C18="","",
IF('1. Punto de Partida'!$C$6="","",'1. Punto de Partida'!$C$6))</f>
        <v>Direccionamiento Estratégico</v>
      </c>
      <c r="C18" s="117" t="s">
        <v>146</v>
      </c>
      <c r="D18" s="117" t="s">
        <v>130</v>
      </c>
      <c r="E18" s="117" t="s">
        <v>147</v>
      </c>
      <c r="F18" s="117" t="s">
        <v>148</v>
      </c>
      <c r="G18" s="117" t="s">
        <v>149</v>
      </c>
      <c r="H18" s="117" t="s">
        <v>120</v>
      </c>
      <c r="I18" s="117" t="s">
        <v>121</v>
      </c>
      <c r="J18" s="117" t="s">
        <v>141</v>
      </c>
      <c r="K18" s="122" t="str">
        <f>IFERROR(MID(J18,1,SEARCH(":",J18,1)-1),"")</f>
        <v>Muy Baja</v>
      </c>
      <c r="L18" s="119">
        <f>IF(OR(K18="Rara vez",K18="Muy Baja"),0.2,
IF(OR(K18="Improbable",K18="Baja"),0.4,
IF(OR(K18="Posible",K18="Media"),0.6,
IF(OR(K18="Probable",K18="Alta"),0.8,
IF(OR(K18="Casi seguro",K18="Muy Alta"),1,"")))))</f>
        <v>0.2</v>
      </c>
      <c r="M18" s="123" t="s">
        <v>142</v>
      </c>
      <c r="N18" s="122"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Menor</v>
      </c>
      <c r="O18" s="119">
        <f>IF(N18="Leve",0.2,
IF(N18="Menor",0.4,
IF(N18="Moderado",0.6,
IF(N18="Mayor",0.8,
IF(N18="Catastrófico",1,"")))))</f>
        <v>0.4</v>
      </c>
      <c r="P18" s="120"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Bajo</v>
      </c>
      <c r="Q18" s="118" t="s">
        <v>143</v>
      </c>
      <c r="R18" s="118" t="s">
        <v>143</v>
      </c>
      <c r="S18" s="118" t="s">
        <v>143</v>
      </c>
      <c r="T18" s="118" t="s">
        <v>144</v>
      </c>
      <c r="U18" s="117" t="str">
        <f>IF(S18="","","Cuatrimestral")</f>
        <v>Cuatrimestral</v>
      </c>
      <c r="V18" s="117" t="s">
        <v>150</v>
      </c>
      <c r="W18" s="2"/>
      <c r="X18" s="2"/>
      <c r="Y18" s="2"/>
      <c r="Z18" s="2"/>
    </row>
    <row r="19" spans="1:26" ht="54.75" customHeight="1" x14ac:dyDescent="0.3">
      <c r="A19" s="111"/>
      <c r="B19" s="111"/>
      <c r="C19" s="111"/>
      <c r="D19" s="111"/>
      <c r="E19" s="111"/>
      <c r="F19" s="111"/>
      <c r="G19" s="111"/>
      <c r="H19" s="111"/>
      <c r="I19" s="111"/>
      <c r="J19" s="111"/>
      <c r="K19" s="111"/>
      <c r="L19" s="111"/>
      <c r="M19" s="111"/>
      <c r="N19" s="111"/>
      <c r="O19" s="111"/>
      <c r="P19" s="111"/>
      <c r="Q19" s="111"/>
      <c r="R19" s="111"/>
      <c r="S19" s="111"/>
      <c r="T19" s="111"/>
      <c r="U19" s="111"/>
      <c r="V19" s="111"/>
      <c r="W19" s="2"/>
      <c r="X19" s="2"/>
      <c r="Y19" s="2"/>
      <c r="Z19" s="2"/>
    </row>
    <row r="20" spans="1:26" ht="45" customHeight="1" x14ac:dyDescent="0.3">
      <c r="A20" s="106"/>
      <c r="B20" s="106"/>
      <c r="C20" s="106"/>
      <c r="D20" s="106"/>
      <c r="E20" s="106"/>
      <c r="F20" s="106"/>
      <c r="G20" s="106"/>
      <c r="H20" s="106"/>
      <c r="I20" s="106"/>
      <c r="J20" s="106"/>
      <c r="K20" s="106"/>
      <c r="L20" s="106"/>
      <c r="M20" s="106"/>
      <c r="N20" s="106"/>
      <c r="O20" s="106"/>
      <c r="P20" s="106"/>
      <c r="Q20" s="106"/>
      <c r="R20" s="106"/>
      <c r="S20" s="106"/>
      <c r="T20" s="106"/>
      <c r="U20" s="106"/>
      <c r="V20" s="106"/>
      <c r="W20" s="2"/>
      <c r="X20" s="2"/>
      <c r="Y20" s="2"/>
      <c r="Z20" s="2"/>
    </row>
    <row r="21" spans="1:26" ht="30.75" customHeight="1" x14ac:dyDescent="0.3">
      <c r="A21" s="116">
        <v>5</v>
      </c>
      <c r="B21" s="117" t="str">
        <f>IF(C21="","",
IF('1. Punto de Partida'!$C$6="","",'1. Punto de Partida'!$C$6))</f>
        <v>Direccionamiento Estratégico</v>
      </c>
      <c r="C21" s="117" t="s">
        <v>151</v>
      </c>
      <c r="D21" s="117" t="s">
        <v>116</v>
      </c>
      <c r="E21" s="117" t="s">
        <v>152</v>
      </c>
      <c r="F21" s="117" t="s">
        <v>153</v>
      </c>
      <c r="G21" s="117" t="s">
        <v>154</v>
      </c>
      <c r="H21" s="117" t="s">
        <v>134</v>
      </c>
      <c r="I21" s="117" t="s">
        <v>121</v>
      </c>
      <c r="J21" s="117" t="s">
        <v>135</v>
      </c>
      <c r="K21" s="122" t="str">
        <f>IFERROR(MID(J21,1,SEARCH(":",J21,1)-1),"")</f>
        <v>Rara vez</v>
      </c>
      <c r="L21" s="119">
        <f>IF(OR(K21="Rara vez",K21="Muy Baja"),0.2,
IF(OR(K21="Improbable",K21="Baja"),0.4,
IF(OR(K21="Posible",K21="Media"),0.6,
IF(OR(K21="Probable",K21="Alta"),0.8,
IF(OR(K21="Casi seguro",K21="Muy Alta"),1,"")))))</f>
        <v>0.2</v>
      </c>
      <c r="M21" s="123"/>
      <c r="N21" s="122"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Catastrófico</v>
      </c>
      <c r="O21" s="119">
        <f>IF(N21="Leve",0.2,
IF(N21="Menor",0.4,
IF(N21="Moderado",0.6,
IF(N21="Mayor",0.8,
IF(N21="Catastrófico",1,"")))))</f>
        <v>1</v>
      </c>
      <c r="P21" s="120"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Extremo</v>
      </c>
      <c r="Q21" s="118"/>
      <c r="R21" s="118"/>
      <c r="S21" s="118"/>
      <c r="T21" s="118"/>
      <c r="U21" s="117" t="str">
        <f>IF(S21="","","Cuatrimestral")</f>
        <v/>
      </c>
      <c r="V21" s="117"/>
      <c r="W21" s="2"/>
      <c r="X21" s="2"/>
      <c r="Y21" s="2"/>
      <c r="Z21" s="2"/>
    </row>
    <row r="22" spans="1:26" ht="30.75" customHeight="1" x14ac:dyDescent="0.3">
      <c r="A22" s="111"/>
      <c r="B22" s="111"/>
      <c r="C22" s="111"/>
      <c r="D22" s="111"/>
      <c r="E22" s="111"/>
      <c r="F22" s="111"/>
      <c r="G22" s="111"/>
      <c r="H22" s="111"/>
      <c r="I22" s="111"/>
      <c r="J22" s="111"/>
      <c r="K22" s="111"/>
      <c r="L22" s="111"/>
      <c r="M22" s="111"/>
      <c r="N22" s="111"/>
      <c r="O22" s="111"/>
      <c r="P22" s="111"/>
      <c r="Q22" s="111"/>
      <c r="R22" s="111"/>
      <c r="S22" s="111"/>
      <c r="T22" s="111"/>
      <c r="U22" s="111"/>
      <c r="V22" s="111"/>
      <c r="W22" s="2"/>
      <c r="X22" s="2"/>
      <c r="Y22" s="2"/>
      <c r="Z22" s="2"/>
    </row>
    <row r="23" spans="1:26" ht="30.75" customHeight="1" x14ac:dyDescent="0.3">
      <c r="A23" s="106"/>
      <c r="B23" s="106"/>
      <c r="C23" s="106"/>
      <c r="D23" s="106"/>
      <c r="E23" s="106"/>
      <c r="F23" s="106"/>
      <c r="G23" s="106"/>
      <c r="H23" s="106"/>
      <c r="I23" s="106"/>
      <c r="J23" s="106"/>
      <c r="K23" s="106"/>
      <c r="L23" s="106"/>
      <c r="M23" s="106"/>
      <c r="N23" s="106"/>
      <c r="O23" s="106"/>
      <c r="P23" s="106"/>
      <c r="Q23" s="106"/>
      <c r="R23" s="106"/>
      <c r="S23" s="106"/>
      <c r="T23" s="106"/>
      <c r="U23" s="106"/>
      <c r="V23" s="106"/>
      <c r="W23" s="2"/>
      <c r="X23" s="2"/>
      <c r="Y23" s="2"/>
      <c r="Z23" s="2"/>
    </row>
    <row r="24" spans="1:26" ht="62.25" customHeight="1" x14ac:dyDescent="0.3">
      <c r="A24" s="116">
        <v>6</v>
      </c>
      <c r="B24" s="117" t="str">
        <f>IF(C24="","",
IF('1. Punto de Partida'!$C$6="","",'1. Punto de Partida'!$C$6))</f>
        <v>Direccionamiento Estratégico</v>
      </c>
      <c r="C24" s="117" t="s">
        <v>155</v>
      </c>
      <c r="D24" s="117" t="s">
        <v>116</v>
      </c>
      <c r="E24" s="117" t="s">
        <v>156</v>
      </c>
      <c r="F24" s="117" t="s">
        <v>157</v>
      </c>
      <c r="G24" s="117" t="s">
        <v>158</v>
      </c>
      <c r="H24" s="117" t="s">
        <v>120</v>
      </c>
      <c r="I24" s="117" t="s">
        <v>121</v>
      </c>
      <c r="J24" s="117" t="s">
        <v>159</v>
      </c>
      <c r="K24" s="122" t="str">
        <f>IFERROR(MID(J24,1,SEARCH(":",J24,1)-1),"")</f>
        <v>Media</v>
      </c>
      <c r="L24" s="119">
        <f>IF(OR(K24="Rara vez",K24="Muy Baja"),0.2,
IF(OR(K24="Improbable",K24="Baja"),0.4,
IF(OR(K24="Posible",K24="Media"),0.6,
IF(OR(K24="Probable",K24="Alta"),0.8,
IF(OR(K24="Casi seguro",K24="Muy Alta"),1,"")))))</f>
        <v>0.6</v>
      </c>
      <c r="M24" s="123" t="s">
        <v>123</v>
      </c>
      <c r="N24" s="122"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Moderado</v>
      </c>
      <c r="O24" s="119">
        <f>IF(N24="Leve",0.2,
IF(N24="Menor",0.4,
IF(N24="Moderado",0.6,
IF(N24="Mayor",0.8,
IF(N24="Catastrófico",1,"")))))</f>
        <v>0.6</v>
      </c>
      <c r="P24" s="120"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Moderado</v>
      </c>
      <c r="Q24" s="118" t="s">
        <v>160</v>
      </c>
      <c r="R24" s="118" t="s">
        <v>161</v>
      </c>
      <c r="S24" s="118" t="s">
        <v>162</v>
      </c>
      <c r="T24" s="118" t="s">
        <v>163</v>
      </c>
      <c r="U24" s="117" t="str">
        <f>IF(S24="","","Cuatrimestral")</f>
        <v>Cuatrimestral</v>
      </c>
      <c r="V24" s="117" t="s">
        <v>164</v>
      </c>
      <c r="W24" s="2"/>
      <c r="X24" s="2"/>
      <c r="Y24" s="2"/>
      <c r="Z24" s="2"/>
    </row>
    <row r="25" spans="1:26" ht="62.25" customHeight="1" x14ac:dyDescent="0.3">
      <c r="A25" s="111"/>
      <c r="B25" s="111"/>
      <c r="C25" s="111"/>
      <c r="D25" s="111"/>
      <c r="E25" s="111"/>
      <c r="F25" s="111"/>
      <c r="G25" s="111"/>
      <c r="H25" s="111"/>
      <c r="I25" s="111"/>
      <c r="J25" s="111"/>
      <c r="K25" s="111"/>
      <c r="L25" s="111"/>
      <c r="M25" s="111"/>
      <c r="N25" s="111"/>
      <c r="O25" s="111"/>
      <c r="P25" s="111"/>
      <c r="Q25" s="111"/>
      <c r="R25" s="111"/>
      <c r="S25" s="111"/>
      <c r="T25" s="111"/>
      <c r="U25" s="111"/>
      <c r="V25" s="111"/>
      <c r="W25" s="2"/>
      <c r="X25" s="2"/>
      <c r="Y25" s="2"/>
      <c r="Z25" s="2"/>
    </row>
    <row r="26" spans="1:26" ht="62.25" customHeight="1" x14ac:dyDescent="0.3">
      <c r="A26" s="106"/>
      <c r="B26" s="106"/>
      <c r="C26" s="106"/>
      <c r="D26" s="106"/>
      <c r="E26" s="106"/>
      <c r="F26" s="106"/>
      <c r="G26" s="106"/>
      <c r="H26" s="106"/>
      <c r="I26" s="106"/>
      <c r="J26" s="106"/>
      <c r="K26" s="106"/>
      <c r="L26" s="106"/>
      <c r="M26" s="106"/>
      <c r="N26" s="106"/>
      <c r="O26" s="106"/>
      <c r="P26" s="106"/>
      <c r="Q26" s="106"/>
      <c r="R26" s="106"/>
      <c r="S26" s="106"/>
      <c r="T26" s="106"/>
      <c r="U26" s="106"/>
      <c r="V26" s="106"/>
      <c r="W26" s="2"/>
      <c r="X26" s="2"/>
      <c r="Y26" s="2"/>
      <c r="Z26" s="2"/>
    </row>
    <row r="27" spans="1:26" ht="36" customHeight="1" x14ac:dyDescent="0.3">
      <c r="A27" s="116">
        <v>7</v>
      </c>
      <c r="B27" s="117" t="str">
        <f>IF(C27="","",
IF('1. Punto de Partida'!$C$6="","",'1. Punto de Partida'!$C$6))</f>
        <v>Direccionamiento Estratégico</v>
      </c>
      <c r="C27" s="117" t="s">
        <v>165</v>
      </c>
      <c r="D27" s="117" t="s">
        <v>116</v>
      </c>
      <c r="E27" s="117" t="s">
        <v>166</v>
      </c>
      <c r="F27" s="117" t="s">
        <v>167</v>
      </c>
      <c r="G27" s="117" t="s">
        <v>168</v>
      </c>
      <c r="H27" s="117" t="s">
        <v>120</v>
      </c>
      <c r="I27" s="117" t="s">
        <v>121</v>
      </c>
      <c r="J27" s="117" t="s">
        <v>159</v>
      </c>
      <c r="K27" s="122" t="str">
        <f>IFERROR(MID(J27,1,SEARCH(":",J27,1)-1),"")</f>
        <v>Media</v>
      </c>
      <c r="L27" s="119">
        <f>IF(OR(K27="Rara vez",K27="Muy Baja"),0.2,
IF(OR(K27="Improbable",K27="Baja"),0.4,
IF(OR(K27="Posible",K27="Media"),0.6,
IF(OR(K27="Probable",K27="Alta"),0.8,
IF(OR(K27="Casi seguro",K27="Muy Alta"),1,"")))))</f>
        <v>0.6</v>
      </c>
      <c r="M27" s="123" t="s">
        <v>123</v>
      </c>
      <c r="N27" s="122"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Moderado</v>
      </c>
      <c r="O27" s="119">
        <f>IF(N27="Leve",0.2,
IF(N27="Menor",0.4,
IF(N27="Moderado",0.6,
IF(N27="Mayor",0.8,
IF(N27="Catastrófico",1,"")))))</f>
        <v>0.6</v>
      </c>
      <c r="P27" s="120"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Moderado</v>
      </c>
      <c r="Q27" s="118" t="s">
        <v>169</v>
      </c>
      <c r="R27" s="118" t="s">
        <v>170</v>
      </c>
      <c r="S27" s="118" t="s">
        <v>171</v>
      </c>
      <c r="T27" s="118" t="s">
        <v>127</v>
      </c>
      <c r="U27" s="117" t="str">
        <f>IF(S27="","","Cuatrimestral")</f>
        <v>Cuatrimestral</v>
      </c>
      <c r="V27" s="117" t="s">
        <v>172</v>
      </c>
      <c r="W27" s="2"/>
      <c r="X27" s="2"/>
      <c r="Y27" s="2"/>
      <c r="Z27" s="2"/>
    </row>
    <row r="28" spans="1:26" ht="36" customHeight="1" x14ac:dyDescent="0.3">
      <c r="A28" s="111"/>
      <c r="B28" s="111"/>
      <c r="C28" s="111"/>
      <c r="D28" s="111"/>
      <c r="E28" s="111"/>
      <c r="F28" s="111"/>
      <c r="G28" s="111"/>
      <c r="H28" s="111"/>
      <c r="I28" s="111"/>
      <c r="J28" s="111"/>
      <c r="K28" s="111"/>
      <c r="L28" s="111"/>
      <c r="M28" s="111"/>
      <c r="N28" s="111"/>
      <c r="O28" s="111"/>
      <c r="P28" s="111"/>
      <c r="Q28" s="111"/>
      <c r="R28" s="111"/>
      <c r="S28" s="111"/>
      <c r="T28" s="111"/>
      <c r="U28" s="111"/>
      <c r="V28" s="111"/>
      <c r="W28" s="2"/>
      <c r="X28" s="2"/>
      <c r="Y28" s="2"/>
      <c r="Z28" s="2"/>
    </row>
    <row r="29" spans="1:26" ht="36" customHeight="1" x14ac:dyDescent="0.3">
      <c r="A29" s="106"/>
      <c r="B29" s="106"/>
      <c r="C29" s="106"/>
      <c r="D29" s="106"/>
      <c r="E29" s="106"/>
      <c r="F29" s="106"/>
      <c r="G29" s="106"/>
      <c r="H29" s="106"/>
      <c r="I29" s="106"/>
      <c r="J29" s="106"/>
      <c r="K29" s="106"/>
      <c r="L29" s="106"/>
      <c r="M29" s="106"/>
      <c r="N29" s="106"/>
      <c r="O29" s="106"/>
      <c r="P29" s="106"/>
      <c r="Q29" s="106"/>
      <c r="R29" s="106"/>
      <c r="S29" s="106"/>
      <c r="T29" s="106"/>
      <c r="U29" s="106"/>
      <c r="V29" s="106"/>
      <c r="W29" s="2"/>
      <c r="X29" s="2"/>
      <c r="Y29" s="2"/>
      <c r="Z29" s="2"/>
    </row>
    <row r="30" spans="1:26" ht="16.5" customHeight="1" x14ac:dyDescent="0.3">
      <c r="A30" s="116">
        <v>8</v>
      </c>
      <c r="B30" s="117" t="str">
        <f>IF(C30="","",
IF('1. Punto de Partida'!$C$6="","",'1. Punto de Partida'!$C$6))</f>
        <v/>
      </c>
      <c r="C30" s="117"/>
      <c r="D30" s="117"/>
      <c r="E30" s="117"/>
      <c r="F30" s="117"/>
      <c r="G30" s="117"/>
      <c r="H30" s="117"/>
      <c r="I30" s="117"/>
      <c r="J30" s="117"/>
      <c r="K30" s="122" t="str">
        <f>IFERROR(MID(J30,1,SEARCH(":",J30,1)-1),"")</f>
        <v/>
      </c>
      <c r="L30" s="119" t="str">
        <f>IF(OR(K30="Rara vez",K30="Muy Baja"),0.2,
IF(OR(K30="Improbable",K30="Baja"),0.4,
IF(OR(K30="Posible",K30="Media"),0.6,
IF(OR(K30="Probable",K30="Alta"),0.8,
IF(OR(K30="Casi seguro",K30="Muy Alta"),1,"")))))</f>
        <v/>
      </c>
      <c r="M30" s="123"/>
      <c r="N30" s="122"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19" t="str">
        <f>IF(N30="Leve",0.2,
IF(N30="Menor",0.4,
IF(N30="Moderado",0.6,
IF(N30="Mayor",0.8,
IF(N30="Catastrófico",1,"")))))</f>
        <v/>
      </c>
      <c r="P30" s="120"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18"/>
      <c r="R30" s="118"/>
      <c r="S30" s="118"/>
      <c r="T30" s="118"/>
      <c r="U30" s="117" t="str">
        <f>IF(S30="","","Cuatrimestral")</f>
        <v/>
      </c>
      <c r="V30" s="117"/>
      <c r="W30" s="2"/>
      <c r="X30" s="2"/>
      <c r="Y30" s="2"/>
      <c r="Z30" s="2"/>
    </row>
    <row r="31" spans="1:26" ht="15" customHeight="1" x14ac:dyDescent="0.3">
      <c r="A31" s="111"/>
      <c r="B31" s="111"/>
      <c r="C31" s="111"/>
      <c r="D31" s="111"/>
      <c r="E31" s="111"/>
      <c r="F31" s="111"/>
      <c r="G31" s="111"/>
      <c r="H31" s="111"/>
      <c r="I31" s="111"/>
      <c r="J31" s="111"/>
      <c r="K31" s="111"/>
      <c r="L31" s="111"/>
      <c r="M31" s="111"/>
      <c r="N31" s="111"/>
      <c r="O31" s="111"/>
      <c r="P31" s="111"/>
      <c r="Q31" s="111"/>
      <c r="R31" s="111"/>
      <c r="S31" s="111"/>
      <c r="T31" s="111"/>
      <c r="U31" s="111"/>
      <c r="V31" s="111"/>
      <c r="W31" s="2"/>
      <c r="X31" s="2"/>
      <c r="Y31" s="2"/>
      <c r="Z31" s="2"/>
    </row>
    <row r="32" spans="1:26" ht="15" customHeight="1" x14ac:dyDescent="0.3">
      <c r="A32" s="106"/>
      <c r="B32" s="106"/>
      <c r="C32" s="106"/>
      <c r="D32" s="106"/>
      <c r="E32" s="106"/>
      <c r="F32" s="106"/>
      <c r="G32" s="106"/>
      <c r="H32" s="106"/>
      <c r="I32" s="106"/>
      <c r="J32" s="106"/>
      <c r="K32" s="106"/>
      <c r="L32" s="106"/>
      <c r="M32" s="106"/>
      <c r="N32" s="106"/>
      <c r="O32" s="106"/>
      <c r="P32" s="106"/>
      <c r="Q32" s="106"/>
      <c r="R32" s="106"/>
      <c r="S32" s="106"/>
      <c r="T32" s="106"/>
      <c r="U32" s="106"/>
      <c r="V32" s="106"/>
      <c r="W32" s="2"/>
      <c r="X32" s="2"/>
      <c r="Y32" s="2"/>
      <c r="Z32" s="2"/>
    </row>
    <row r="33" spans="1:26" ht="16.5" customHeight="1" x14ac:dyDescent="0.3">
      <c r="A33" s="116">
        <v>9</v>
      </c>
      <c r="B33" s="117" t="str">
        <f>IF(C33="","",
IF('1. Punto de Partida'!$C$6="","",'1. Punto de Partida'!$C$6))</f>
        <v/>
      </c>
      <c r="C33" s="117"/>
      <c r="D33" s="117"/>
      <c r="E33" s="117"/>
      <c r="F33" s="117"/>
      <c r="G33" s="117"/>
      <c r="H33" s="117"/>
      <c r="I33" s="117"/>
      <c r="J33" s="117"/>
      <c r="K33" s="122" t="str">
        <f>IFERROR(MID(J33,1,SEARCH(":",J33,1)-1),"")</f>
        <v/>
      </c>
      <c r="L33" s="119" t="str">
        <f>IF(OR(K33="Rara vez",K33="Muy Baja"),0.2,
IF(OR(K33="Improbable",K33="Baja"),0.4,
IF(OR(K33="Posible",K33="Media"),0.6,
IF(OR(K33="Probable",K33="Alta"),0.8,
IF(OR(K33="Casi seguro",K33="Muy Alta"),1,"")))))</f>
        <v/>
      </c>
      <c r="M33" s="123"/>
      <c r="N33" s="122"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19" t="str">
        <f>IF(N33="Leve",0.2,
IF(N33="Menor",0.4,
IF(N33="Moderado",0.6,
IF(N33="Mayor",0.8,
IF(N33="Catastrófico",1,"")))))</f>
        <v/>
      </c>
      <c r="P33" s="120"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18"/>
      <c r="R33" s="118"/>
      <c r="S33" s="118"/>
      <c r="T33" s="118"/>
      <c r="U33" s="117" t="str">
        <f>IF(S33="","","Cuatrimestral")</f>
        <v/>
      </c>
      <c r="V33" s="117"/>
      <c r="W33" s="2"/>
      <c r="X33" s="2"/>
      <c r="Y33" s="2"/>
      <c r="Z33" s="2"/>
    </row>
    <row r="34" spans="1:26" ht="15" customHeight="1" x14ac:dyDescent="0.3">
      <c r="A34" s="111"/>
      <c r="B34" s="111"/>
      <c r="C34" s="111"/>
      <c r="D34" s="111"/>
      <c r="E34" s="111"/>
      <c r="F34" s="111"/>
      <c r="G34" s="111"/>
      <c r="H34" s="111"/>
      <c r="I34" s="111"/>
      <c r="J34" s="111"/>
      <c r="K34" s="111"/>
      <c r="L34" s="111"/>
      <c r="M34" s="111"/>
      <c r="N34" s="111"/>
      <c r="O34" s="111"/>
      <c r="P34" s="111"/>
      <c r="Q34" s="111"/>
      <c r="R34" s="111"/>
      <c r="S34" s="111"/>
      <c r="T34" s="111"/>
      <c r="U34" s="111"/>
      <c r="V34" s="111"/>
      <c r="W34" s="2"/>
      <c r="X34" s="2"/>
      <c r="Y34" s="2"/>
      <c r="Z34" s="2"/>
    </row>
    <row r="35" spans="1:26" ht="15" customHeight="1" x14ac:dyDescent="0.3">
      <c r="A35" s="106"/>
      <c r="B35" s="106"/>
      <c r="C35" s="106"/>
      <c r="D35" s="106"/>
      <c r="E35" s="106"/>
      <c r="F35" s="106"/>
      <c r="G35" s="106"/>
      <c r="H35" s="106"/>
      <c r="I35" s="106"/>
      <c r="J35" s="106"/>
      <c r="K35" s="106"/>
      <c r="L35" s="106"/>
      <c r="M35" s="106"/>
      <c r="N35" s="106"/>
      <c r="O35" s="106"/>
      <c r="P35" s="106"/>
      <c r="Q35" s="106"/>
      <c r="R35" s="106"/>
      <c r="S35" s="106"/>
      <c r="T35" s="106"/>
      <c r="U35" s="106"/>
      <c r="V35" s="106"/>
      <c r="W35" s="2"/>
      <c r="X35" s="2"/>
      <c r="Y35" s="2"/>
      <c r="Z35" s="2"/>
    </row>
    <row r="36" spans="1:26" ht="16.5" customHeight="1" x14ac:dyDescent="0.3">
      <c r="A36" s="116">
        <v>10</v>
      </c>
      <c r="B36" s="117" t="str">
        <f>IF(C36="","",
IF('1. Punto de Partida'!$C$6="","",'1. Punto de Partida'!$C$6))</f>
        <v/>
      </c>
      <c r="C36" s="117"/>
      <c r="D36" s="117"/>
      <c r="E36" s="117"/>
      <c r="F36" s="117"/>
      <c r="G36" s="117"/>
      <c r="H36" s="117"/>
      <c r="I36" s="117"/>
      <c r="J36" s="117"/>
      <c r="K36" s="122" t="str">
        <f>IFERROR(MID(J36,1,SEARCH(":",J36,1)-1),"")</f>
        <v/>
      </c>
      <c r="L36" s="119" t="str">
        <f>IF(OR(K36="Rara vez",K36="Muy Baja"),0.2,
IF(OR(K36="Improbable",K36="Baja"),0.4,
IF(OR(K36="Posible",K36="Media"),0.6,
IF(OR(K36="Probable",K36="Alta"),0.8,
IF(OR(K36="Casi seguro",K36="Muy Alta"),1,"")))))</f>
        <v/>
      </c>
      <c r="M36" s="123"/>
      <c r="N36" s="122"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19" t="str">
        <f>IF(N36="Leve",0.2,
IF(N36="Menor",0.4,
IF(N36="Moderado",0.6,
IF(N36="Mayor",0.8,
IF(N36="Catastrófico",1,"")))))</f>
        <v/>
      </c>
      <c r="P36" s="120"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18"/>
      <c r="R36" s="118"/>
      <c r="S36" s="118"/>
      <c r="T36" s="118"/>
      <c r="U36" s="117" t="str">
        <f>IF(S36="","","Cuatrimestral")</f>
        <v/>
      </c>
      <c r="V36" s="117"/>
      <c r="W36" s="2"/>
      <c r="X36" s="2"/>
      <c r="Y36" s="2"/>
      <c r="Z36" s="2"/>
    </row>
    <row r="37" spans="1:26" ht="15" customHeight="1" x14ac:dyDescent="0.3">
      <c r="A37" s="111"/>
      <c r="B37" s="111"/>
      <c r="C37" s="111"/>
      <c r="D37" s="111"/>
      <c r="E37" s="111"/>
      <c r="F37" s="111"/>
      <c r="G37" s="111"/>
      <c r="H37" s="111"/>
      <c r="I37" s="111"/>
      <c r="J37" s="111"/>
      <c r="K37" s="111"/>
      <c r="L37" s="111"/>
      <c r="M37" s="111"/>
      <c r="N37" s="111"/>
      <c r="O37" s="111"/>
      <c r="P37" s="111"/>
      <c r="Q37" s="111"/>
      <c r="R37" s="111"/>
      <c r="S37" s="111"/>
      <c r="T37" s="111"/>
      <c r="U37" s="111"/>
      <c r="V37" s="111"/>
      <c r="W37" s="2"/>
      <c r="X37" s="2"/>
      <c r="Y37" s="2"/>
      <c r="Z37" s="2"/>
    </row>
    <row r="38" spans="1:26" ht="15" customHeight="1" x14ac:dyDescent="0.3">
      <c r="A38" s="106"/>
      <c r="B38" s="106"/>
      <c r="C38" s="106"/>
      <c r="D38" s="106"/>
      <c r="E38" s="106"/>
      <c r="F38" s="106"/>
      <c r="G38" s="106"/>
      <c r="H38" s="106"/>
      <c r="I38" s="106"/>
      <c r="J38" s="106"/>
      <c r="K38" s="106"/>
      <c r="L38" s="106"/>
      <c r="M38" s="106"/>
      <c r="N38" s="106"/>
      <c r="O38" s="106"/>
      <c r="P38" s="106"/>
      <c r="Q38" s="106"/>
      <c r="R38" s="106"/>
      <c r="S38" s="106"/>
      <c r="T38" s="106"/>
      <c r="U38" s="106"/>
      <c r="V38" s="106"/>
      <c r="W38" s="2"/>
      <c r="X38" s="2"/>
      <c r="Y38" s="2"/>
      <c r="Z38" s="2"/>
    </row>
    <row r="39" spans="1:26" ht="16.5" customHeight="1" x14ac:dyDescent="0.3">
      <c r="A39" s="116">
        <v>11</v>
      </c>
      <c r="B39" s="117"/>
      <c r="C39" s="117"/>
      <c r="D39" s="117"/>
      <c r="E39" s="117"/>
      <c r="F39" s="117"/>
      <c r="G39" s="117"/>
      <c r="H39" s="117"/>
      <c r="I39" s="117"/>
      <c r="J39" s="117"/>
      <c r="K39" s="122" t="str">
        <f>IFERROR(MID(J39,1,SEARCH(":",J39,1)-1),"")</f>
        <v/>
      </c>
      <c r="L39" s="119" t="str">
        <f>IF(OR(K39="Rara vez",K39="Muy Baja"),0.2,
IF(OR(K39="Improbable",K39="Baja"),0.4,
IF(OR(K39="Posible",K39="Media"),0.6,
IF(OR(K39="Probable",K39="Alta"),0.8,
IF(OR(K39="Casi seguro",K39="Muy Alta"),1,"")))))</f>
        <v/>
      </c>
      <c r="M39" s="123"/>
      <c r="N39" s="122"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19" t="str">
        <f>IF(N39="Leve",0.2,
IF(N39="Menor",0.4,
IF(N39="Moderado",0.6,
IF(N39="Mayor",0.8,
IF(N39="Catastrófico",1,"")))))</f>
        <v/>
      </c>
      <c r="P39" s="120"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18"/>
      <c r="R39" s="118"/>
      <c r="S39" s="118"/>
      <c r="T39" s="118"/>
      <c r="U39" s="117" t="str">
        <f>IF(S39="","","Cuatrimestral")</f>
        <v/>
      </c>
      <c r="V39" s="117"/>
      <c r="W39" s="2"/>
      <c r="X39" s="2"/>
      <c r="Y39" s="2"/>
      <c r="Z39" s="2"/>
    </row>
    <row r="40" spans="1:26" ht="15" customHeight="1" x14ac:dyDescent="0.3">
      <c r="A40" s="111"/>
      <c r="B40" s="111"/>
      <c r="C40" s="111"/>
      <c r="D40" s="111"/>
      <c r="E40" s="111"/>
      <c r="F40" s="111"/>
      <c r="G40" s="111"/>
      <c r="H40" s="111"/>
      <c r="I40" s="111"/>
      <c r="J40" s="111"/>
      <c r="K40" s="111"/>
      <c r="L40" s="111"/>
      <c r="M40" s="111"/>
      <c r="N40" s="111"/>
      <c r="O40" s="111"/>
      <c r="P40" s="111"/>
      <c r="Q40" s="111"/>
      <c r="R40" s="111"/>
      <c r="S40" s="111"/>
      <c r="T40" s="111"/>
      <c r="U40" s="111"/>
      <c r="V40" s="111"/>
      <c r="W40" s="2"/>
      <c r="X40" s="2"/>
      <c r="Y40" s="2"/>
      <c r="Z40" s="2"/>
    </row>
    <row r="41" spans="1:26" ht="15" customHeight="1" x14ac:dyDescent="0.3">
      <c r="A41" s="106"/>
      <c r="B41" s="106"/>
      <c r="C41" s="106"/>
      <c r="D41" s="106"/>
      <c r="E41" s="106"/>
      <c r="F41" s="106"/>
      <c r="G41" s="106"/>
      <c r="H41" s="106"/>
      <c r="I41" s="106"/>
      <c r="J41" s="106"/>
      <c r="K41" s="106"/>
      <c r="L41" s="106"/>
      <c r="M41" s="106"/>
      <c r="N41" s="106"/>
      <c r="O41" s="106"/>
      <c r="P41" s="106"/>
      <c r="Q41" s="106"/>
      <c r="R41" s="106"/>
      <c r="S41" s="106"/>
      <c r="T41" s="106"/>
      <c r="U41" s="106"/>
      <c r="V41" s="106"/>
      <c r="W41" s="2"/>
      <c r="X41" s="2"/>
      <c r="Y41" s="2"/>
      <c r="Z41" s="2"/>
    </row>
    <row r="42" spans="1:26" ht="16.5" customHeight="1" x14ac:dyDescent="0.3">
      <c r="A42" s="116">
        <v>12</v>
      </c>
      <c r="B42" s="117"/>
      <c r="C42" s="117"/>
      <c r="D42" s="117"/>
      <c r="E42" s="117"/>
      <c r="F42" s="117"/>
      <c r="G42" s="117"/>
      <c r="H42" s="117"/>
      <c r="I42" s="117"/>
      <c r="J42" s="117"/>
      <c r="K42" s="122" t="str">
        <f>IFERROR(MID(J42,1,SEARCH(":",J42,1)-1),"")</f>
        <v/>
      </c>
      <c r="L42" s="119" t="str">
        <f>IF(OR(K42="Rara vez",K42="Muy Baja"),0.2,
IF(OR(K42="Improbable",K42="Baja"),0.4,
IF(OR(K42="Posible",K42="Media"),0.6,
IF(OR(K42="Probable",K42="Alta"),0.8,
IF(OR(K42="Casi seguro",K42="Muy Alta"),1,"")))))</f>
        <v/>
      </c>
      <c r="M42" s="123"/>
      <c r="N42" s="122"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19" t="str">
        <f>IF(N42="Leve",0.2,
IF(N42="Menor",0.4,
IF(N42="Moderado",0.6,
IF(N42="Mayor",0.8,
IF(N42="Catastrófico",1,"")))))</f>
        <v/>
      </c>
      <c r="P42" s="120"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18"/>
      <c r="R42" s="118"/>
      <c r="S42" s="118"/>
      <c r="T42" s="118"/>
      <c r="U42" s="117" t="str">
        <f>IF(S42="","","Cuatrimestral")</f>
        <v/>
      </c>
      <c r="V42" s="117"/>
      <c r="W42" s="2"/>
      <c r="X42" s="2"/>
      <c r="Y42" s="2"/>
      <c r="Z42" s="2"/>
    </row>
    <row r="43" spans="1:26" ht="15" customHeight="1" x14ac:dyDescent="0.3">
      <c r="A43" s="111"/>
      <c r="B43" s="111"/>
      <c r="C43" s="111"/>
      <c r="D43" s="111"/>
      <c r="E43" s="111"/>
      <c r="F43" s="111"/>
      <c r="G43" s="111"/>
      <c r="H43" s="111"/>
      <c r="I43" s="111"/>
      <c r="J43" s="111"/>
      <c r="K43" s="111"/>
      <c r="L43" s="111"/>
      <c r="M43" s="111"/>
      <c r="N43" s="111"/>
      <c r="O43" s="111"/>
      <c r="P43" s="111"/>
      <c r="Q43" s="111"/>
      <c r="R43" s="111"/>
      <c r="S43" s="111"/>
      <c r="T43" s="111"/>
      <c r="U43" s="111"/>
      <c r="V43" s="111"/>
      <c r="W43" s="2"/>
      <c r="X43" s="2"/>
      <c r="Y43" s="2"/>
      <c r="Z43" s="2"/>
    </row>
    <row r="44" spans="1:26" ht="15" customHeight="1" x14ac:dyDescent="0.3">
      <c r="A44" s="106"/>
      <c r="B44" s="106"/>
      <c r="C44" s="106"/>
      <c r="D44" s="106"/>
      <c r="E44" s="106"/>
      <c r="F44" s="106"/>
      <c r="G44" s="106"/>
      <c r="H44" s="106"/>
      <c r="I44" s="106"/>
      <c r="J44" s="106"/>
      <c r="K44" s="106"/>
      <c r="L44" s="106"/>
      <c r="M44" s="106"/>
      <c r="N44" s="106"/>
      <c r="O44" s="106"/>
      <c r="P44" s="106"/>
      <c r="Q44" s="106"/>
      <c r="R44" s="106"/>
      <c r="S44" s="106"/>
      <c r="T44" s="106"/>
      <c r="U44" s="106"/>
      <c r="V44" s="106"/>
      <c r="W44" s="2"/>
      <c r="X44" s="2"/>
      <c r="Y44" s="2"/>
      <c r="Z44" s="2"/>
    </row>
    <row r="45" spans="1:26" ht="16.5" customHeight="1" x14ac:dyDescent="0.3">
      <c r="A45" s="116">
        <v>13</v>
      </c>
      <c r="B45" s="117"/>
      <c r="C45" s="117"/>
      <c r="D45" s="117"/>
      <c r="E45" s="117"/>
      <c r="F45" s="117"/>
      <c r="G45" s="117"/>
      <c r="H45" s="117"/>
      <c r="I45" s="117"/>
      <c r="J45" s="117"/>
      <c r="K45" s="122" t="str">
        <f>IFERROR(MID(J45,1,SEARCH(":",J45,1)-1),"")</f>
        <v/>
      </c>
      <c r="L45" s="119" t="str">
        <f>IF(OR(K45="Rara vez",K45="Muy Baja"),0.2,
IF(OR(K45="Improbable",K45="Baja"),0.4,
IF(OR(K45="Posible",K45="Media"),0.6,
IF(OR(K45="Probable",K45="Alta"),0.8,
IF(OR(K45="Casi seguro",K45="Muy Alta"),1,"")))))</f>
        <v/>
      </c>
      <c r="M45" s="123"/>
      <c r="N45" s="122"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19" t="str">
        <f>IF(N45="Leve",0.2,
IF(N45="Menor",0.4,
IF(N45="Moderado",0.6,
IF(N45="Mayor",0.8,
IF(N45="Catastrófico",1,"")))))</f>
        <v/>
      </c>
      <c r="P45" s="120"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18"/>
      <c r="R45" s="118"/>
      <c r="S45" s="118"/>
      <c r="T45" s="118"/>
      <c r="U45" s="117" t="str">
        <f>IF(S45="","","Cuatrimestral")</f>
        <v/>
      </c>
      <c r="V45" s="117"/>
      <c r="W45" s="2"/>
      <c r="X45" s="2"/>
      <c r="Y45" s="2"/>
      <c r="Z45" s="2"/>
    </row>
    <row r="46" spans="1:26" ht="15" customHeight="1" x14ac:dyDescent="0.3">
      <c r="A46" s="111"/>
      <c r="B46" s="111"/>
      <c r="C46" s="111"/>
      <c r="D46" s="111"/>
      <c r="E46" s="111"/>
      <c r="F46" s="111"/>
      <c r="G46" s="111"/>
      <c r="H46" s="111"/>
      <c r="I46" s="111"/>
      <c r="J46" s="111"/>
      <c r="K46" s="111"/>
      <c r="L46" s="111"/>
      <c r="M46" s="111"/>
      <c r="N46" s="111"/>
      <c r="O46" s="111"/>
      <c r="P46" s="111"/>
      <c r="Q46" s="111"/>
      <c r="R46" s="111"/>
      <c r="S46" s="111"/>
      <c r="T46" s="111"/>
      <c r="U46" s="111"/>
      <c r="V46" s="111"/>
      <c r="W46" s="2"/>
      <c r="X46" s="2"/>
      <c r="Y46" s="2"/>
      <c r="Z46" s="2"/>
    </row>
    <row r="47" spans="1:26" ht="15" customHeight="1" x14ac:dyDescent="0.3">
      <c r="A47" s="106"/>
      <c r="B47" s="106"/>
      <c r="C47" s="106"/>
      <c r="D47" s="106"/>
      <c r="E47" s="106"/>
      <c r="F47" s="106"/>
      <c r="G47" s="106"/>
      <c r="H47" s="106"/>
      <c r="I47" s="106"/>
      <c r="J47" s="106"/>
      <c r="K47" s="106"/>
      <c r="L47" s="106"/>
      <c r="M47" s="106"/>
      <c r="N47" s="106"/>
      <c r="O47" s="106"/>
      <c r="P47" s="106"/>
      <c r="Q47" s="106"/>
      <c r="R47" s="106"/>
      <c r="S47" s="106"/>
      <c r="T47" s="106"/>
      <c r="U47" s="106"/>
      <c r="V47" s="106"/>
      <c r="W47" s="2"/>
      <c r="X47" s="2"/>
      <c r="Y47" s="2"/>
      <c r="Z47" s="2"/>
    </row>
    <row r="48" spans="1:26" ht="16.5" customHeight="1" x14ac:dyDescent="0.3">
      <c r="A48" s="116">
        <v>14</v>
      </c>
      <c r="B48" s="117"/>
      <c r="C48" s="117"/>
      <c r="D48" s="117"/>
      <c r="E48" s="117"/>
      <c r="F48" s="117"/>
      <c r="G48" s="117"/>
      <c r="H48" s="117"/>
      <c r="I48" s="117"/>
      <c r="J48" s="117"/>
      <c r="K48" s="122" t="str">
        <f>IFERROR(MID(J48,1,SEARCH(":",J48,1)-1),"")</f>
        <v/>
      </c>
      <c r="L48" s="119" t="str">
        <f>IF(OR(K48="Rara vez",K48="Muy Baja"),0.2,
IF(OR(K48="Improbable",K48="Baja"),0.4,
IF(OR(K48="Posible",K48="Media"),0.6,
IF(OR(K48="Probable",K48="Alta"),0.8,
IF(OR(K48="Casi seguro",K48="Muy Alta"),1,"")))))</f>
        <v/>
      </c>
      <c r="M48" s="123"/>
      <c r="N48" s="122"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19" t="str">
        <f>IF(N48="Leve",0.2,
IF(N48="Menor",0.4,
IF(N48="Moderado",0.6,
IF(N48="Mayor",0.8,
IF(N48="Catastrófico",1,"")))))</f>
        <v/>
      </c>
      <c r="P48" s="120"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18"/>
      <c r="R48" s="118"/>
      <c r="S48" s="118"/>
      <c r="T48" s="118"/>
      <c r="U48" s="117" t="str">
        <f>IF(S48="","","Cuatrimestral")</f>
        <v/>
      </c>
      <c r="V48" s="117"/>
      <c r="W48" s="2"/>
      <c r="X48" s="2"/>
      <c r="Y48" s="2"/>
      <c r="Z48" s="2"/>
    </row>
    <row r="49" spans="1:26" ht="15" customHeight="1" x14ac:dyDescent="0.3">
      <c r="A49" s="111"/>
      <c r="B49" s="111"/>
      <c r="C49" s="111"/>
      <c r="D49" s="111"/>
      <c r="E49" s="111"/>
      <c r="F49" s="111"/>
      <c r="G49" s="111"/>
      <c r="H49" s="111"/>
      <c r="I49" s="111"/>
      <c r="J49" s="111"/>
      <c r="K49" s="111"/>
      <c r="L49" s="111"/>
      <c r="M49" s="111"/>
      <c r="N49" s="111"/>
      <c r="O49" s="111"/>
      <c r="P49" s="111"/>
      <c r="Q49" s="111"/>
      <c r="R49" s="111"/>
      <c r="S49" s="111"/>
      <c r="T49" s="111"/>
      <c r="U49" s="111"/>
      <c r="V49" s="111"/>
      <c r="W49" s="2"/>
      <c r="X49" s="2"/>
      <c r="Y49" s="2"/>
      <c r="Z49" s="2"/>
    </row>
    <row r="50" spans="1:26" ht="15" customHeight="1" x14ac:dyDescent="0.3">
      <c r="A50" s="106"/>
      <c r="B50" s="106"/>
      <c r="C50" s="106"/>
      <c r="D50" s="106"/>
      <c r="E50" s="106"/>
      <c r="F50" s="106"/>
      <c r="G50" s="106"/>
      <c r="H50" s="106"/>
      <c r="I50" s="106"/>
      <c r="J50" s="106"/>
      <c r="K50" s="106"/>
      <c r="L50" s="106"/>
      <c r="M50" s="106"/>
      <c r="N50" s="106"/>
      <c r="O50" s="106"/>
      <c r="P50" s="106"/>
      <c r="Q50" s="106"/>
      <c r="R50" s="106"/>
      <c r="S50" s="106"/>
      <c r="T50" s="106"/>
      <c r="U50" s="106"/>
      <c r="V50" s="106"/>
      <c r="W50" s="2"/>
      <c r="X50" s="2"/>
      <c r="Y50" s="2"/>
      <c r="Z50" s="2"/>
    </row>
    <row r="51" spans="1:26" ht="16.5" customHeight="1" x14ac:dyDescent="0.3">
      <c r="A51" s="116">
        <v>15</v>
      </c>
      <c r="B51" s="117"/>
      <c r="C51" s="117"/>
      <c r="D51" s="117"/>
      <c r="E51" s="117"/>
      <c r="F51" s="117"/>
      <c r="G51" s="117"/>
      <c r="H51" s="117"/>
      <c r="I51" s="117"/>
      <c r="J51" s="117"/>
      <c r="K51" s="122" t="str">
        <f>IFERROR(MID(J51,1,SEARCH(":",J51,1)-1),"")</f>
        <v/>
      </c>
      <c r="L51" s="119" t="str">
        <f>IF(OR(K51="Rara vez",K51="Muy Baja"),0.2,
IF(OR(K51="Improbable",K51="Baja"),0.4,
IF(OR(K51="Posible",K51="Media"),0.6,
IF(OR(K51="Probable",K51="Alta"),0.8,
IF(OR(K51="Casi seguro",K51="Muy Alta"),1,"")))))</f>
        <v/>
      </c>
      <c r="M51" s="123"/>
      <c r="N51" s="122"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19" t="str">
        <f>IF(N51="Leve",0.2,
IF(N51="Menor",0.4,
IF(N51="Moderado",0.6,
IF(N51="Mayor",0.8,
IF(N51="Catastrófico",1,"")))))</f>
        <v/>
      </c>
      <c r="P51" s="120"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18"/>
      <c r="R51" s="118"/>
      <c r="S51" s="118"/>
      <c r="T51" s="118"/>
      <c r="U51" s="117" t="str">
        <f>IF(S51="","","Cuatrimestral")</f>
        <v/>
      </c>
      <c r="V51" s="117"/>
      <c r="W51" s="2"/>
      <c r="X51" s="2"/>
      <c r="Y51" s="2"/>
      <c r="Z51" s="2"/>
    </row>
    <row r="52" spans="1:26" ht="15" customHeight="1" x14ac:dyDescent="0.3">
      <c r="A52" s="111"/>
      <c r="B52" s="111"/>
      <c r="C52" s="111"/>
      <c r="D52" s="111"/>
      <c r="E52" s="111"/>
      <c r="F52" s="111"/>
      <c r="G52" s="111"/>
      <c r="H52" s="111"/>
      <c r="I52" s="111"/>
      <c r="J52" s="111"/>
      <c r="K52" s="111"/>
      <c r="L52" s="111"/>
      <c r="M52" s="111"/>
      <c r="N52" s="111"/>
      <c r="O52" s="111"/>
      <c r="P52" s="111"/>
      <c r="Q52" s="111"/>
      <c r="R52" s="111"/>
      <c r="S52" s="111"/>
      <c r="T52" s="111"/>
      <c r="U52" s="111"/>
      <c r="V52" s="111"/>
      <c r="W52" s="2"/>
      <c r="X52" s="2"/>
      <c r="Y52" s="2"/>
      <c r="Z52" s="2"/>
    </row>
    <row r="53" spans="1:26" ht="15" customHeight="1" x14ac:dyDescent="0.3">
      <c r="A53" s="106"/>
      <c r="B53" s="106"/>
      <c r="C53" s="106"/>
      <c r="D53" s="106"/>
      <c r="E53" s="106"/>
      <c r="F53" s="106"/>
      <c r="G53" s="106"/>
      <c r="H53" s="106"/>
      <c r="I53" s="106"/>
      <c r="J53" s="106"/>
      <c r="K53" s="106"/>
      <c r="L53" s="106"/>
      <c r="M53" s="106"/>
      <c r="N53" s="106"/>
      <c r="O53" s="106"/>
      <c r="P53" s="106"/>
      <c r="Q53" s="106"/>
      <c r="R53" s="106"/>
      <c r="S53" s="106"/>
      <c r="T53" s="106"/>
      <c r="U53" s="106"/>
      <c r="V53" s="106"/>
      <c r="W53" s="2"/>
      <c r="X53" s="2"/>
      <c r="Y53" s="2"/>
      <c r="Z53" s="2"/>
    </row>
    <row r="54" spans="1:26" ht="16.5" customHeight="1" x14ac:dyDescent="0.3">
      <c r="A54" s="116">
        <v>16</v>
      </c>
      <c r="B54" s="117"/>
      <c r="C54" s="117"/>
      <c r="D54" s="117"/>
      <c r="E54" s="117"/>
      <c r="F54" s="117"/>
      <c r="G54" s="117"/>
      <c r="H54" s="117"/>
      <c r="I54" s="117"/>
      <c r="J54" s="117"/>
      <c r="K54" s="122" t="str">
        <f>IFERROR(MID(J54,1,SEARCH(":",J54,1)-1),"")</f>
        <v/>
      </c>
      <c r="L54" s="119" t="str">
        <f>IF(OR(K54="Rara vez",K54="Muy Baja"),0.2,
IF(OR(K54="Improbable",K54="Baja"),0.4,
IF(OR(K54="Posible",K54="Media"),0.6,
IF(OR(K54="Probable",K54="Alta"),0.8,
IF(OR(K54="Casi seguro",K54="Muy Alta"),1,"")))))</f>
        <v/>
      </c>
      <c r="M54" s="123"/>
      <c r="N54" s="122"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19" t="str">
        <f>IF(N54="Leve",0.2,
IF(N54="Menor",0.4,
IF(N54="Moderado",0.6,
IF(N54="Mayor",0.8,
IF(N54="Catastrófico",1,"")))))</f>
        <v/>
      </c>
      <c r="P54" s="120"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18"/>
      <c r="R54" s="118"/>
      <c r="S54" s="118"/>
      <c r="T54" s="118"/>
      <c r="U54" s="117" t="str">
        <f>IF(S54="","","Cuatrimestral")</f>
        <v/>
      </c>
      <c r="V54" s="117"/>
      <c r="W54" s="2"/>
      <c r="X54" s="2"/>
      <c r="Y54" s="2"/>
      <c r="Z54" s="2"/>
    </row>
    <row r="55" spans="1:26" ht="15" customHeight="1" x14ac:dyDescent="0.3">
      <c r="A55" s="111"/>
      <c r="B55" s="111"/>
      <c r="C55" s="111"/>
      <c r="D55" s="111"/>
      <c r="E55" s="111"/>
      <c r="F55" s="111"/>
      <c r="G55" s="111"/>
      <c r="H55" s="111"/>
      <c r="I55" s="111"/>
      <c r="J55" s="111"/>
      <c r="K55" s="111"/>
      <c r="L55" s="111"/>
      <c r="M55" s="111"/>
      <c r="N55" s="111"/>
      <c r="O55" s="111"/>
      <c r="P55" s="111"/>
      <c r="Q55" s="111"/>
      <c r="R55" s="111"/>
      <c r="S55" s="111"/>
      <c r="T55" s="111"/>
      <c r="U55" s="111"/>
      <c r="V55" s="111"/>
      <c r="W55" s="2"/>
      <c r="X55" s="2"/>
      <c r="Y55" s="2"/>
      <c r="Z55" s="2"/>
    </row>
    <row r="56" spans="1:26" ht="15" customHeight="1" x14ac:dyDescent="0.3">
      <c r="A56" s="106"/>
      <c r="B56" s="106"/>
      <c r="C56" s="106"/>
      <c r="D56" s="106"/>
      <c r="E56" s="106"/>
      <c r="F56" s="106"/>
      <c r="G56" s="106"/>
      <c r="H56" s="106"/>
      <c r="I56" s="106"/>
      <c r="J56" s="106"/>
      <c r="K56" s="106"/>
      <c r="L56" s="106"/>
      <c r="M56" s="106"/>
      <c r="N56" s="106"/>
      <c r="O56" s="106"/>
      <c r="P56" s="106"/>
      <c r="Q56" s="106"/>
      <c r="R56" s="106"/>
      <c r="S56" s="106"/>
      <c r="T56" s="106"/>
      <c r="U56" s="106"/>
      <c r="V56" s="106"/>
      <c r="W56" s="2"/>
      <c r="X56" s="2"/>
      <c r="Y56" s="2"/>
      <c r="Z56" s="2"/>
    </row>
    <row r="57" spans="1:26" ht="16.5" customHeight="1" x14ac:dyDescent="0.3">
      <c r="A57" s="116">
        <v>17</v>
      </c>
      <c r="B57" s="117"/>
      <c r="C57" s="117"/>
      <c r="D57" s="117"/>
      <c r="E57" s="117"/>
      <c r="F57" s="117"/>
      <c r="G57" s="117"/>
      <c r="H57" s="117"/>
      <c r="I57" s="117"/>
      <c r="J57" s="117"/>
      <c r="K57" s="122" t="str">
        <f>IFERROR(MID(J57,1,SEARCH(":",J57,1)-1),"")</f>
        <v/>
      </c>
      <c r="L57" s="119" t="str">
        <f>IF(OR(K57="Rara vez",K57="Muy Baja"),0.2,
IF(OR(K57="Improbable",K57="Baja"),0.4,
IF(OR(K57="Posible",K57="Media"),0.6,
IF(OR(K57="Probable",K57="Alta"),0.8,
IF(OR(K57="Casi seguro",K57="Muy Alta"),1,"")))))</f>
        <v/>
      </c>
      <c r="M57" s="123"/>
      <c r="N57" s="122"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19" t="str">
        <f>IF(N57="Leve",0.2,
IF(N57="Menor",0.4,
IF(N57="Moderado",0.6,
IF(N57="Mayor",0.8,
IF(N57="Catastrófico",1,"")))))</f>
        <v/>
      </c>
      <c r="P57" s="120"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18"/>
      <c r="R57" s="118"/>
      <c r="S57" s="118"/>
      <c r="T57" s="118"/>
      <c r="U57" s="117" t="str">
        <f>IF(S57="","","Cuatrimestral")</f>
        <v/>
      </c>
      <c r="V57" s="117"/>
      <c r="W57" s="2"/>
      <c r="X57" s="2"/>
      <c r="Y57" s="2"/>
      <c r="Z57" s="2"/>
    </row>
    <row r="58" spans="1:26" ht="15" customHeight="1" x14ac:dyDescent="0.3">
      <c r="A58" s="111"/>
      <c r="B58" s="111"/>
      <c r="C58" s="111"/>
      <c r="D58" s="111"/>
      <c r="E58" s="111"/>
      <c r="F58" s="111"/>
      <c r="G58" s="111"/>
      <c r="H58" s="111"/>
      <c r="I58" s="111"/>
      <c r="J58" s="111"/>
      <c r="K58" s="111"/>
      <c r="L58" s="111"/>
      <c r="M58" s="111"/>
      <c r="N58" s="111"/>
      <c r="O58" s="111"/>
      <c r="P58" s="111"/>
      <c r="Q58" s="111"/>
      <c r="R58" s="111"/>
      <c r="S58" s="111"/>
      <c r="T58" s="111"/>
      <c r="U58" s="111"/>
      <c r="V58" s="111"/>
      <c r="W58" s="2"/>
      <c r="X58" s="2"/>
      <c r="Y58" s="2"/>
      <c r="Z58" s="2"/>
    </row>
    <row r="59" spans="1:26" ht="15" customHeight="1" x14ac:dyDescent="0.3">
      <c r="A59" s="106"/>
      <c r="B59" s="106"/>
      <c r="C59" s="106"/>
      <c r="D59" s="106"/>
      <c r="E59" s="106"/>
      <c r="F59" s="106"/>
      <c r="G59" s="106"/>
      <c r="H59" s="106"/>
      <c r="I59" s="106"/>
      <c r="J59" s="106"/>
      <c r="K59" s="106"/>
      <c r="L59" s="106"/>
      <c r="M59" s="106"/>
      <c r="N59" s="106"/>
      <c r="O59" s="106"/>
      <c r="P59" s="106"/>
      <c r="Q59" s="106"/>
      <c r="R59" s="106"/>
      <c r="S59" s="106"/>
      <c r="T59" s="106"/>
      <c r="U59" s="106"/>
      <c r="V59" s="106"/>
      <c r="W59" s="2"/>
      <c r="X59" s="2"/>
      <c r="Y59" s="2"/>
      <c r="Z59" s="2"/>
    </row>
    <row r="60" spans="1:26" ht="16.5" customHeight="1" x14ac:dyDescent="0.3">
      <c r="A60" s="116">
        <v>18</v>
      </c>
      <c r="B60" s="117"/>
      <c r="C60" s="117"/>
      <c r="D60" s="117"/>
      <c r="E60" s="117"/>
      <c r="F60" s="117"/>
      <c r="G60" s="117"/>
      <c r="H60" s="117"/>
      <c r="I60" s="117"/>
      <c r="J60" s="117"/>
      <c r="K60" s="122" t="str">
        <f>IFERROR(MID(J60,1,SEARCH(":",J60,1)-1),"")</f>
        <v/>
      </c>
      <c r="L60" s="119" t="str">
        <f>IF(OR(K60="Rara vez",K60="Muy Baja"),0.2,
IF(OR(K60="Improbable",K60="Baja"),0.4,
IF(OR(K60="Posible",K60="Media"),0.6,
IF(OR(K60="Probable",K60="Alta"),0.8,
IF(OR(K60="Casi seguro",K60="Muy Alta"),1,"")))))</f>
        <v/>
      </c>
      <c r="M60" s="123"/>
      <c r="N60" s="122"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19" t="str">
        <f>IF(N60="Leve",0.2,
IF(N60="Menor",0.4,
IF(N60="Moderado",0.6,
IF(N60="Mayor",0.8,
IF(N60="Catastrófico",1,"")))))</f>
        <v/>
      </c>
      <c r="P60" s="120"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18"/>
      <c r="R60" s="118"/>
      <c r="S60" s="118"/>
      <c r="T60" s="118"/>
      <c r="U60" s="117" t="str">
        <f>IF(S60="","","Cuatrimestral")</f>
        <v/>
      </c>
      <c r="V60" s="117"/>
      <c r="W60" s="2"/>
      <c r="X60" s="2"/>
      <c r="Y60" s="2"/>
      <c r="Z60" s="2"/>
    </row>
    <row r="61" spans="1:26" ht="15" customHeight="1" x14ac:dyDescent="0.3">
      <c r="A61" s="111"/>
      <c r="B61" s="111"/>
      <c r="C61" s="111"/>
      <c r="D61" s="111"/>
      <c r="E61" s="111"/>
      <c r="F61" s="111"/>
      <c r="G61" s="111"/>
      <c r="H61" s="111"/>
      <c r="I61" s="111"/>
      <c r="J61" s="111"/>
      <c r="K61" s="111"/>
      <c r="L61" s="111"/>
      <c r="M61" s="111"/>
      <c r="N61" s="111"/>
      <c r="O61" s="111"/>
      <c r="P61" s="111"/>
      <c r="Q61" s="111"/>
      <c r="R61" s="111"/>
      <c r="S61" s="111"/>
      <c r="T61" s="111"/>
      <c r="U61" s="111"/>
      <c r="V61" s="111"/>
      <c r="W61" s="2"/>
      <c r="X61" s="2"/>
      <c r="Y61" s="2"/>
      <c r="Z61" s="2"/>
    </row>
    <row r="62" spans="1:26" ht="15" customHeight="1" x14ac:dyDescent="0.3">
      <c r="A62" s="106"/>
      <c r="B62" s="106"/>
      <c r="C62" s="106"/>
      <c r="D62" s="106"/>
      <c r="E62" s="106"/>
      <c r="F62" s="106"/>
      <c r="G62" s="106"/>
      <c r="H62" s="106"/>
      <c r="I62" s="106"/>
      <c r="J62" s="106"/>
      <c r="K62" s="106"/>
      <c r="L62" s="106"/>
      <c r="M62" s="106"/>
      <c r="N62" s="106"/>
      <c r="O62" s="106"/>
      <c r="P62" s="106"/>
      <c r="Q62" s="106"/>
      <c r="R62" s="106"/>
      <c r="S62" s="106"/>
      <c r="T62" s="106"/>
      <c r="U62" s="106"/>
      <c r="V62" s="106"/>
      <c r="W62" s="2"/>
      <c r="X62" s="2"/>
      <c r="Y62" s="2"/>
      <c r="Z62" s="2"/>
    </row>
    <row r="63" spans="1:26" ht="16.5" customHeight="1" x14ac:dyDescent="0.3">
      <c r="A63" s="116">
        <v>19</v>
      </c>
      <c r="B63" s="117"/>
      <c r="C63" s="117"/>
      <c r="D63" s="117"/>
      <c r="E63" s="117"/>
      <c r="F63" s="117"/>
      <c r="G63" s="117"/>
      <c r="H63" s="117"/>
      <c r="I63" s="117"/>
      <c r="J63" s="117"/>
      <c r="K63" s="122" t="str">
        <f>IFERROR(MID(J63,1,SEARCH(":",J63,1)-1),"")</f>
        <v/>
      </c>
      <c r="L63" s="119" t="str">
        <f>IF(OR(K63="Rara vez",K63="Muy Baja"),0.2,
IF(OR(K63="Improbable",K63="Baja"),0.4,
IF(OR(K63="Posible",K63="Media"),0.6,
IF(OR(K63="Probable",K63="Alta"),0.8,
IF(OR(K63="Casi seguro",K63="Muy Alta"),1,"")))))</f>
        <v/>
      </c>
      <c r="M63" s="123"/>
      <c r="N63" s="122"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19" t="str">
        <f>IF(N63="Leve",0.2,
IF(N63="Menor",0.4,
IF(N63="Moderado",0.6,
IF(N63="Mayor",0.8,
IF(N63="Catastrófico",1,"")))))</f>
        <v/>
      </c>
      <c r="P63" s="120"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18"/>
      <c r="R63" s="118"/>
      <c r="S63" s="118"/>
      <c r="T63" s="118"/>
      <c r="U63" s="117" t="str">
        <f>IF(S63="","","Cuatrimestral")</f>
        <v/>
      </c>
      <c r="V63" s="117"/>
      <c r="W63" s="2"/>
      <c r="X63" s="2"/>
      <c r="Y63" s="2"/>
      <c r="Z63" s="2"/>
    </row>
    <row r="64" spans="1:26" ht="15" customHeight="1" x14ac:dyDescent="0.3">
      <c r="A64" s="111"/>
      <c r="B64" s="111"/>
      <c r="C64" s="111"/>
      <c r="D64" s="111"/>
      <c r="E64" s="111"/>
      <c r="F64" s="111"/>
      <c r="G64" s="111"/>
      <c r="H64" s="111"/>
      <c r="I64" s="111"/>
      <c r="J64" s="111"/>
      <c r="K64" s="111"/>
      <c r="L64" s="111"/>
      <c r="M64" s="111"/>
      <c r="N64" s="111"/>
      <c r="O64" s="111"/>
      <c r="P64" s="111"/>
      <c r="Q64" s="111"/>
      <c r="R64" s="111"/>
      <c r="S64" s="111"/>
      <c r="T64" s="111"/>
      <c r="U64" s="111"/>
      <c r="V64" s="111"/>
      <c r="W64" s="2"/>
      <c r="X64" s="2"/>
      <c r="Y64" s="2"/>
      <c r="Z64" s="2"/>
    </row>
    <row r="65" spans="1:26" ht="15" customHeight="1" x14ac:dyDescent="0.3">
      <c r="A65" s="106"/>
      <c r="B65" s="106"/>
      <c r="C65" s="106"/>
      <c r="D65" s="106"/>
      <c r="E65" s="106"/>
      <c r="F65" s="106"/>
      <c r="G65" s="106"/>
      <c r="H65" s="106"/>
      <c r="I65" s="106"/>
      <c r="J65" s="106"/>
      <c r="K65" s="106"/>
      <c r="L65" s="106"/>
      <c r="M65" s="106"/>
      <c r="N65" s="106"/>
      <c r="O65" s="106"/>
      <c r="P65" s="106"/>
      <c r="Q65" s="106"/>
      <c r="R65" s="106"/>
      <c r="S65" s="106"/>
      <c r="T65" s="106"/>
      <c r="U65" s="106"/>
      <c r="V65" s="106"/>
      <c r="W65" s="2"/>
      <c r="X65" s="2"/>
      <c r="Y65" s="2"/>
      <c r="Z65" s="2"/>
    </row>
    <row r="66" spans="1:26" ht="16.5" customHeight="1" x14ac:dyDescent="0.3">
      <c r="A66" s="116">
        <v>20</v>
      </c>
      <c r="B66" s="117"/>
      <c r="C66" s="117"/>
      <c r="D66" s="117"/>
      <c r="E66" s="117"/>
      <c r="F66" s="117"/>
      <c r="G66" s="117"/>
      <c r="H66" s="117"/>
      <c r="I66" s="117"/>
      <c r="J66" s="117"/>
      <c r="K66" s="122" t="str">
        <f>IFERROR(MID(J66,1,SEARCH(":",J66,1)-1),"")</f>
        <v/>
      </c>
      <c r="L66" s="119" t="str">
        <f>IF(OR(K66="Rara vez",K66="Muy Baja"),0.2,
IF(OR(K66="Improbable",K66="Baja"),0.4,
IF(OR(K66="Posible",K66="Media"),0.6,
IF(OR(K66="Probable",K66="Alta"),0.8,
IF(OR(K66="Casi seguro",K66="Muy Alta"),1,"")))))</f>
        <v/>
      </c>
      <c r="M66" s="123"/>
      <c r="N66" s="122"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19" t="str">
        <f>IF(N66="Leve",0.2,
IF(N66="Menor",0.4,
IF(N66="Moderado",0.6,
IF(N66="Mayor",0.8,
IF(N66="Catastrófico",1,"")))))</f>
        <v/>
      </c>
      <c r="P66" s="120"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18"/>
      <c r="R66" s="118"/>
      <c r="S66" s="118"/>
      <c r="T66" s="118"/>
      <c r="U66" s="117" t="str">
        <f>IF(S66="","","Cuatrimestral")</f>
        <v/>
      </c>
      <c r="V66" s="117"/>
      <c r="W66" s="2"/>
      <c r="X66" s="2"/>
      <c r="Y66" s="2"/>
      <c r="Z66" s="2"/>
    </row>
    <row r="67" spans="1:26" ht="16.5" customHeight="1" x14ac:dyDescent="0.3">
      <c r="A67" s="111"/>
      <c r="B67" s="111"/>
      <c r="C67" s="111"/>
      <c r="D67" s="111"/>
      <c r="E67" s="111"/>
      <c r="F67" s="111"/>
      <c r="G67" s="111"/>
      <c r="H67" s="111"/>
      <c r="I67" s="111"/>
      <c r="J67" s="111"/>
      <c r="K67" s="111"/>
      <c r="L67" s="111"/>
      <c r="M67" s="111"/>
      <c r="N67" s="111"/>
      <c r="O67" s="111"/>
      <c r="P67" s="111"/>
      <c r="Q67" s="111"/>
      <c r="R67" s="111"/>
      <c r="S67" s="111"/>
      <c r="T67" s="111"/>
      <c r="U67" s="111"/>
      <c r="V67" s="111"/>
      <c r="W67" s="2"/>
      <c r="X67" s="2"/>
      <c r="Y67" s="2"/>
      <c r="Z67" s="2"/>
    </row>
    <row r="68" spans="1:26" ht="16.5" customHeight="1" x14ac:dyDescent="0.3">
      <c r="A68" s="106"/>
      <c r="B68" s="106"/>
      <c r="C68" s="106"/>
      <c r="D68" s="106"/>
      <c r="E68" s="106"/>
      <c r="F68" s="106"/>
      <c r="G68" s="106"/>
      <c r="H68" s="106"/>
      <c r="I68" s="106"/>
      <c r="J68" s="106"/>
      <c r="K68" s="106"/>
      <c r="L68" s="106"/>
      <c r="M68" s="106"/>
      <c r="N68" s="106"/>
      <c r="O68" s="106"/>
      <c r="P68" s="106"/>
      <c r="Q68" s="106"/>
      <c r="R68" s="106"/>
      <c r="S68" s="106"/>
      <c r="T68" s="106"/>
      <c r="U68" s="106"/>
      <c r="V68" s="106"/>
      <c r="W68" s="2"/>
      <c r="X68" s="2"/>
      <c r="Y68" s="2"/>
      <c r="Z68" s="2"/>
    </row>
    <row r="69" spans="1:26" ht="16.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6.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6.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6.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6.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6.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6.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6.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6.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6.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6.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6.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6.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6.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6.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6.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6.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6.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6.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6.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6.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6.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6.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6.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6.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6.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6.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6.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6.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6.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6.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6.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6.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6.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6.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6.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6.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6.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6.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6.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6.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6.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6.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6.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6.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6.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6.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6.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6.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6.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6.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6.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6.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6.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6.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6.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6.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6.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6.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6.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6.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6.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6.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6.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6.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6.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6.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6.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6.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6.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6.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6.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6.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6.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6.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6.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6.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6.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6.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6.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6.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6.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6.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6.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6.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6.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6.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6.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6.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6.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6.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6.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6.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6.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6.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6.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6.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6.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6.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6.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6.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6.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6.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6.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6.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6.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6.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6.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6.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6.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6.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6.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6.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6.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6.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6.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6.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6.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6.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6.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6.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6.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6.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6.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6.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6.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6.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6.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6.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6.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6.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6.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6.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6.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6.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6.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6.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6.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6.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6.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6.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6.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6.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6.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6.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6.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6.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6.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6.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6.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6.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6.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6.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6.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6.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6.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6.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6.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6.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6.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6.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6.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6.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6.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6.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6.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6.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6.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6.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6.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6.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6.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6.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6.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6.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6.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6.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6.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6.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6.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6.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6.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6.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6.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6.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6.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6.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6.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6.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6.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6.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6.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6.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6.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6.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6.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6.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6.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6.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6.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6.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6.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6.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6.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6.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6.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6.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6.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6.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6.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6.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6.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6.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6.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6.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6.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6.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6.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6.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6.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6.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6.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6.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6.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6.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6.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6.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6.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6.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6.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6.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6.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6.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6.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6.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6.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6.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6.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6.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6.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6.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6.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6.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6.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6.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6.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6.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6.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6.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6.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6.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6.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6.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6.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6.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6.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6.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6.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6.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6.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6.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6.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6.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6.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6.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6.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6.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6.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6.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6.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6.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6.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6.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6.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6.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6.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6.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6.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6.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6.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6.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6.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6.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6.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6.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6.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6.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6.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6.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6.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6.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6.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6.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6.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6.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6.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6.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6.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6.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6.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6.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6.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6.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6.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6.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6.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6.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6.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6.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6.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6.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6.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6.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6.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6.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6.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6.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6.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6.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6.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6.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6.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6.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6.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6.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6.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6.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6.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6.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6.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6.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6.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6.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6.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6.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6.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6.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6.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6.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6.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6.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6.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6.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6.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6.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6.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6.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6.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6.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6.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6.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6.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6.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6.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6.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6.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6.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6.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6.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6.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6.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6.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6.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6.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6.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6.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6.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6.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6.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6.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6.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6.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6.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6.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6.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6.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6.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6.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6.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6.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6.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6.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6.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6.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6.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6.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6.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6.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6.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6.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6.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6.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6.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6.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6.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6.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6.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6.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6.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6.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6.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6.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6.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6.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6.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6.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6.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6.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6.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6.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6.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6.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6.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6.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6.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6.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6.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6.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6.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6.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6.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6.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6.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6.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6.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6.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6.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6.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6.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6.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6.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6.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6.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6.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6.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6.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6.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6.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6.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6.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6.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6.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6.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6.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6.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6.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6.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6.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6.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6.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6.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6.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6.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6.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6.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6.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6.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6.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6.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6.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6.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6.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6.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6.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6.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6.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6.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6.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6.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6.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6.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6.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6.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6.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6.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6.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6.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6.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6.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6.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6.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6.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6.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6.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6.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6.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6.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6.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6.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6.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6.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6.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6.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6.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6.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6.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6.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6.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6.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6.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6.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6.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6.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6.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6.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6.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6.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6.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6.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6.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6.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6.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6.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6.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6.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6.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6.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6.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6.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6.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6.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6.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6.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6.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6.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6.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6.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6.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6.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6.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6.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6.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6.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6.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6.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6.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6.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6.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6.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6.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6.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6.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6.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6.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6.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6.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6.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6.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6.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6.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6.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6.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6.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6.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6.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6.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6.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6.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6.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6.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6.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6.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6.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6.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6.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6.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6.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6.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6.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6.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6.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6.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6.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6.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6.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6.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6.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6.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6.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6.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6.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6.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6.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6.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6.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6.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6.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6.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6.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6.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6.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6.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6.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6.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6.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6.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6.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6.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6.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6.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6.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6.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6.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6.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6.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6.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6.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6.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6.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6.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6.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6.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6.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6.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6.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6.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6.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6.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6.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6.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6.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6.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6.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6.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6.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6.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6.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6.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6.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6.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6.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6.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6.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6.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6.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6.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6.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6.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6.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6.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6.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6.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6.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6.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6.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6.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6.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6.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6.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6.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6.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6.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6.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6.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6.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6.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6.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6.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6.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6.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6.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6.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6.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6.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6.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6.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6.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6.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6.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6.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6.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6.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6.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6.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6.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6.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6.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6.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6.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6.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6.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6.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6.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6.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6.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6.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6.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6.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6.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6.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6.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6.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6.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6.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6.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6.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6.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6.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6.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6.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6.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6.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6.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6.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6.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6.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6.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6.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6.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6.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6.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6.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6.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6.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6.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6.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6.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6.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6.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6.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6.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6.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6.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6.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6.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6.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6.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6.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6.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6.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6.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6.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6.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6.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6.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6.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6.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6.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6.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6.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6.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6.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6.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6.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6.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6.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6.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6.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6.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6.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6.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6.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6.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6.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6.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6.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6.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6.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6.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6.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6.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6.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6.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6.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6.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6.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6.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6.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6.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6.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6.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6.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6.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6.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6.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6.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6.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6.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6.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6.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6.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6.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6.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6.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6.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6.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6.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6.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6.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6.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6.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6.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6.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6.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6.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6.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6.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6.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6.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6.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6.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6.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6.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6.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6.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6.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6.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6.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6.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6.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6.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6.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6.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6.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6.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6.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6.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6.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6.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6.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6.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6.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6.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6.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6.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6.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6.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6.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6.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6.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6.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6.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6.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6.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6.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6.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6.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6.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6.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6.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6.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6.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6.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6.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6.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6.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6.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6.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6.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6.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6.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6.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6.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6.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6.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6.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6.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6.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6.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6.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6.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6.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6.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6.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6.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6.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6.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6.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6.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6.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6.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6.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6.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6.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6.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6.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6.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6.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6.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6.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6.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6.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6.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6.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6.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6.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6.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6.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6.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6.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6.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6.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6.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6.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6.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6.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6.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6.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6.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6.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6.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6.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6.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6.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6.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6.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6.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6.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6.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6.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6.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6.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6.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6.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6.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6.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6.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6.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6.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6.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6.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6.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6.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6.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6.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6.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6.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6.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6.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sheetData>
  <sheetProtection algorithmName="SHA-512" hashValue="sbmvYHXjf8yazrS0yWctffzVyL3xoFUTtKrhnicycGdwdaMlZW1uaNvG6ZcCsscxEGPBXoUESz0rxep1+UhksA==" saltValue="UQqEQ3cm31xbZZNcjIeS4A=="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30" priority="1" operator="equal">
      <formula>"Muy Alta"</formula>
    </cfRule>
  </conditionalFormatting>
  <conditionalFormatting sqref="K9">
    <cfRule type="cellIs" dxfId="329" priority="2" operator="equal">
      <formula>"Alta"</formula>
    </cfRule>
  </conditionalFormatting>
  <conditionalFormatting sqref="K9">
    <cfRule type="cellIs" dxfId="328" priority="3" operator="equal">
      <formula>"Media"</formula>
    </cfRule>
  </conditionalFormatting>
  <conditionalFormatting sqref="K9">
    <cfRule type="cellIs" dxfId="327" priority="4" operator="equal">
      <formula>"Baja"</formula>
    </cfRule>
  </conditionalFormatting>
  <conditionalFormatting sqref="K9">
    <cfRule type="cellIs" dxfId="326" priority="5" operator="equal">
      <formula>"Muy Baja"</formula>
    </cfRule>
  </conditionalFormatting>
  <conditionalFormatting sqref="K9:K50">
    <cfRule type="expression" dxfId="325" priority="6">
      <formula>IF($K9="Casi seguro",1,0)</formula>
    </cfRule>
  </conditionalFormatting>
  <conditionalFormatting sqref="K9:K50">
    <cfRule type="expression" dxfId="324" priority="7">
      <formula>IF($K9="Probable",1,0)</formula>
    </cfRule>
  </conditionalFormatting>
  <conditionalFormatting sqref="K9:K50">
    <cfRule type="expression" dxfId="323" priority="8">
      <formula>IF($K9="Posible",1,0)</formula>
    </cfRule>
  </conditionalFormatting>
  <conditionalFormatting sqref="K9:K50">
    <cfRule type="expression" dxfId="322" priority="9">
      <formula>IF($K9="Improbable",1,0)</formula>
    </cfRule>
  </conditionalFormatting>
  <conditionalFormatting sqref="K9:K50">
    <cfRule type="expression" dxfId="321" priority="10">
      <formula>IF($K9="Rara vez",1,0)</formula>
    </cfRule>
  </conditionalFormatting>
  <conditionalFormatting sqref="K12 K15 K18 K21 K24 K27 K30 K33 K36 K39 K42 K45 K48">
    <cfRule type="cellIs" dxfId="320" priority="11" operator="equal">
      <formula>"Muy Alta"</formula>
    </cfRule>
  </conditionalFormatting>
  <conditionalFormatting sqref="K12 K15 K18 K21 K24 K27 K30 K33 K36 K39 K42 K45 K48">
    <cfRule type="cellIs" dxfId="319" priority="12" operator="equal">
      <formula>"Alta"</formula>
    </cfRule>
  </conditionalFormatting>
  <conditionalFormatting sqref="K12 K15 K18 K21 K24 K27 K30 K33 K36 K39 K42 K45 K48">
    <cfRule type="cellIs" dxfId="318" priority="13" operator="equal">
      <formula>"Media"</formula>
    </cfRule>
  </conditionalFormatting>
  <conditionalFormatting sqref="K12 K15 K18 K21 K24 K27 K30 K33 K36 K39 K42 K45 K48">
    <cfRule type="cellIs" dxfId="317" priority="14" operator="equal">
      <formula>"Baja"</formula>
    </cfRule>
  </conditionalFormatting>
  <conditionalFormatting sqref="K12 K15 K18 K21 K24 K27 K30 K33 K36 K39 K42 K45 K48">
    <cfRule type="cellIs" dxfId="316" priority="15" operator="equal">
      <formula>"Muy Baja"</formula>
    </cfRule>
  </conditionalFormatting>
  <conditionalFormatting sqref="K51 K54 K57 K60 K63">
    <cfRule type="cellIs" dxfId="315" priority="16" operator="equal">
      <formula>"Muy Alta"</formula>
    </cfRule>
  </conditionalFormatting>
  <conditionalFormatting sqref="K51 K54 K57 K60 K63">
    <cfRule type="cellIs" dxfId="314" priority="17" operator="equal">
      <formula>"Alta"</formula>
    </cfRule>
  </conditionalFormatting>
  <conditionalFormatting sqref="K51 K54 K57 K60 K63">
    <cfRule type="cellIs" dxfId="313" priority="18" operator="equal">
      <formula>"Media"</formula>
    </cfRule>
  </conditionalFormatting>
  <conditionalFormatting sqref="K51 K54 K57 K60 K63">
    <cfRule type="cellIs" dxfId="312" priority="19" operator="equal">
      <formula>"Baja"</formula>
    </cfRule>
  </conditionalFormatting>
  <conditionalFormatting sqref="K51 K54 K57 K60 K63">
    <cfRule type="cellIs" dxfId="311" priority="20" operator="equal">
      <formula>"Muy Baja"</formula>
    </cfRule>
  </conditionalFormatting>
  <conditionalFormatting sqref="K51:K65">
    <cfRule type="expression" dxfId="310" priority="21">
      <formula>IF($K51="Casi seguro",1,0)</formula>
    </cfRule>
  </conditionalFormatting>
  <conditionalFormatting sqref="K51:K65">
    <cfRule type="expression" dxfId="309" priority="22">
      <formula>IF($K51="Probable",1,0)</formula>
    </cfRule>
  </conditionalFormatting>
  <conditionalFormatting sqref="K51:K65">
    <cfRule type="expression" dxfId="308" priority="23">
      <formula>IF($K51="Posible",1,0)</formula>
    </cfRule>
  </conditionalFormatting>
  <conditionalFormatting sqref="K51:K65">
    <cfRule type="expression" dxfId="307" priority="24">
      <formula>IF($K51="Improbable",1,0)</formula>
    </cfRule>
  </conditionalFormatting>
  <conditionalFormatting sqref="K51:K65">
    <cfRule type="expression" dxfId="306" priority="25">
      <formula>IF($K51="Rara vez",1,0)</formula>
    </cfRule>
  </conditionalFormatting>
  <conditionalFormatting sqref="K66">
    <cfRule type="cellIs" dxfId="305" priority="26" operator="equal">
      <formula>"Muy Alta"</formula>
    </cfRule>
  </conditionalFormatting>
  <conditionalFormatting sqref="K66">
    <cfRule type="cellIs" dxfId="304" priority="27" operator="equal">
      <formula>"Alta"</formula>
    </cfRule>
  </conditionalFormatting>
  <conditionalFormatting sqref="K66">
    <cfRule type="cellIs" dxfId="303" priority="28" operator="equal">
      <formula>"Media"</formula>
    </cfRule>
  </conditionalFormatting>
  <conditionalFormatting sqref="K66">
    <cfRule type="cellIs" dxfId="302" priority="29" operator="equal">
      <formula>"Baja"</formula>
    </cfRule>
  </conditionalFormatting>
  <conditionalFormatting sqref="K66">
    <cfRule type="cellIs" dxfId="301" priority="30" operator="equal">
      <formula>"Muy Baja"</formula>
    </cfRule>
  </conditionalFormatting>
  <conditionalFormatting sqref="K66:K68">
    <cfRule type="expression" dxfId="300" priority="31">
      <formula>IF($K66="Casi seguro",1,0)</formula>
    </cfRule>
  </conditionalFormatting>
  <conditionalFormatting sqref="K66:K68">
    <cfRule type="expression" dxfId="299" priority="32">
      <formula>IF($K66="Probable",1,0)</formula>
    </cfRule>
  </conditionalFormatting>
  <conditionalFormatting sqref="K66:K68">
    <cfRule type="expression" dxfId="298" priority="33">
      <formula>IF($K66="Posible",1,0)</formula>
    </cfRule>
  </conditionalFormatting>
  <conditionalFormatting sqref="K66:K68">
    <cfRule type="expression" dxfId="297" priority="34">
      <formula>IF($K66="Improbable",1,0)</formula>
    </cfRule>
  </conditionalFormatting>
  <conditionalFormatting sqref="K66:K68">
    <cfRule type="expression" dxfId="296" priority="35">
      <formula>IF($K66="Rara vez",1,0)</formula>
    </cfRule>
  </conditionalFormatting>
  <conditionalFormatting sqref="N9">
    <cfRule type="cellIs" dxfId="295" priority="36" operator="equal">
      <formula>"Catastrófico"</formula>
    </cfRule>
  </conditionalFormatting>
  <conditionalFormatting sqref="N9">
    <cfRule type="cellIs" dxfId="294" priority="37" operator="equal">
      <formula>"Mayor"</formula>
    </cfRule>
  </conditionalFormatting>
  <conditionalFormatting sqref="N9">
    <cfRule type="cellIs" dxfId="293" priority="38" operator="equal">
      <formula>"Moderado"</formula>
    </cfRule>
  </conditionalFormatting>
  <conditionalFormatting sqref="N9">
    <cfRule type="cellIs" dxfId="292" priority="39" operator="equal">
      <formula>"Menor"</formula>
    </cfRule>
  </conditionalFormatting>
  <conditionalFormatting sqref="N9">
    <cfRule type="cellIs" dxfId="291" priority="40" operator="equal">
      <formula>"Leve"</formula>
    </cfRule>
  </conditionalFormatting>
  <conditionalFormatting sqref="N12 N15 N18 N21 N24 N27 N30 N33 N36 N39 N42 N45 N48 N51 N54 N57 N60 N63">
    <cfRule type="cellIs" dxfId="290" priority="41" operator="equal">
      <formula>"Catastrófico"</formula>
    </cfRule>
  </conditionalFormatting>
  <conditionalFormatting sqref="N12 N15 N18 N21 N24 N27 N30 N33 N36 N39 N42 N45 N48 N51 N54 N57 N60 N63">
    <cfRule type="cellIs" dxfId="289" priority="42" operator="equal">
      <formula>"Mayor"</formula>
    </cfRule>
  </conditionalFormatting>
  <conditionalFormatting sqref="N12 N15 N18 N21 N24 N27 N30 N33 N36 N39 N42 N45 N48 N51 N54 N57 N60 N63">
    <cfRule type="cellIs" dxfId="288" priority="43" operator="equal">
      <formula>"Moderado"</formula>
    </cfRule>
  </conditionalFormatting>
  <conditionalFormatting sqref="N12 N15 N18 N21 N24 N27 N30 N33 N36 N39 N42 N45 N48 N51 N54 N57 N60 N63">
    <cfRule type="cellIs" dxfId="287" priority="44" operator="equal">
      <formula>"Menor"</formula>
    </cfRule>
  </conditionalFormatting>
  <conditionalFormatting sqref="N12 N15 N18 N21 N24 N27 N30 N33 N36 N39 N42 N45 N48 N51 N54 N57 N60 N63">
    <cfRule type="cellIs" dxfId="286" priority="45" operator="equal">
      <formula>"Leve"</formula>
    </cfRule>
  </conditionalFormatting>
  <conditionalFormatting sqref="N66">
    <cfRule type="cellIs" dxfId="285" priority="46" operator="equal">
      <formula>"Catastrófico"</formula>
    </cfRule>
  </conditionalFormatting>
  <conditionalFormatting sqref="N66">
    <cfRule type="cellIs" dxfId="284" priority="47" operator="equal">
      <formula>"Mayor"</formula>
    </cfRule>
  </conditionalFormatting>
  <conditionalFormatting sqref="N66">
    <cfRule type="cellIs" dxfId="283" priority="48" operator="equal">
      <formula>"Moderado"</formula>
    </cfRule>
  </conditionalFormatting>
  <conditionalFormatting sqref="N66">
    <cfRule type="cellIs" dxfId="282" priority="49" operator="equal">
      <formula>"Menor"</formula>
    </cfRule>
  </conditionalFormatting>
  <conditionalFormatting sqref="N66">
    <cfRule type="cellIs" dxfId="281" priority="50" operator="equal">
      <formula>"Leve"</formula>
    </cfRule>
  </conditionalFormatting>
  <conditionalFormatting sqref="P9">
    <cfRule type="cellIs" dxfId="280" priority="51" operator="equal">
      <formula>"Extremo"</formula>
    </cfRule>
  </conditionalFormatting>
  <conditionalFormatting sqref="P9">
    <cfRule type="cellIs" dxfId="279" priority="52" operator="equal">
      <formula>"Alto"</formula>
    </cfRule>
  </conditionalFormatting>
  <conditionalFormatting sqref="P9">
    <cfRule type="cellIs" dxfId="278" priority="53" operator="equal">
      <formula>"Moderado"</formula>
    </cfRule>
  </conditionalFormatting>
  <conditionalFormatting sqref="P9">
    <cfRule type="cellIs" dxfId="277" priority="54" operator="equal">
      <formula>"Bajo"</formula>
    </cfRule>
  </conditionalFormatting>
  <conditionalFormatting sqref="P12 P15 P18">
    <cfRule type="cellIs" dxfId="276" priority="55" operator="equal">
      <formula>"Extremo"</formula>
    </cfRule>
  </conditionalFormatting>
  <conditionalFormatting sqref="P12 P15 P18">
    <cfRule type="cellIs" dxfId="275" priority="56" operator="equal">
      <formula>"Alto"</formula>
    </cfRule>
  </conditionalFormatting>
  <conditionalFormatting sqref="P12 P15 P18">
    <cfRule type="cellIs" dxfId="274" priority="57" operator="equal">
      <formula>"Moderado"</formula>
    </cfRule>
  </conditionalFormatting>
  <conditionalFormatting sqref="P12 P15 P18">
    <cfRule type="cellIs" dxfId="273" priority="58" operator="equal">
      <formula>"Bajo"</formula>
    </cfRule>
  </conditionalFormatting>
  <conditionalFormatting sqref="P21 P24 P27 P30 P33 P36 P39 P42 P45 P48 P51 P54 P57 P60 P63">
    <cfRule type="cellIs" dxfId="272" priority="59" operator="equal">
      <formula>"Extremo"</formula>
    </cfRule>
  </conditionalFormatting>
  <conditionalFormatting sqref="P21 P24 P27 P30 P33 P36 P39 P42 P45 P48 P51 P54 P57 P60 P63">
    <cfRule type="cellIs" dxfId="271" priority="60" operator="equal">
      <formula>"Alto"</formula>
    </cfRule>
  </conditionalFormatting>
  <conditionalFormatting sqref="P21 P24 P27 P30 P33 P36 P39 P42 P45 P48 P51 P54 P57 P60 P63">
    <cfRule type="cellIs" dxfId="270" priority="61" operator="equal">
      <formula>"Moderado"</formula>
    </cfRule>
  </conditionalFormatting>
  <conditionalFormatting sqref="P21 P24 P27 P30 P33 P36 P39 P42 P45 P48 P51 P54 P57 P60 P63">
    <cfRule type="cellIs" dxfId="269" priority="62" operator="equal">
      <formula>"Bajo"</formula>
    </cfRule>
  </conditionalFormatting>
  <conditionalFormatting sqref="P66">
    <cfRule type="cellIs" dxfId="268" priority="63" operator="equal">
      <formula>"Extremo"</formula>
    </cfRule>
  </conditionalFormatting>
  <conditionalFormatting sqref="P66">
    <cfRule type="cellIs" dxfId="267" priority="64" operator="equal">
      <formula>"Alto"</formula>
    </cfRule>
  </conditionalFormatting>
  <conditionalFormatting sqref="P66">
    <cfRule type="cellIs" dxfId="266" priority="65" operator="equal">
      <formula>"Moderado"</formula>
    </cfRule>
  </conditionalFormatting>
  <conditionalFormatting sqref="P66">
    <cfRule type="cellIs" dxfId="265" priority="66" operator="equal">
      <formula>"Bajo"</formula>
    </cfRule>
  </conditionalFormatting>
  <conditionalFormatting sqref="Q9:V68">
    <cfRule type="expression" dxfId="264" priority="67">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Listas!$A$2:$A$4</xm:f>
          </x14:formula1>
          <xm:sqref>D9 D12 D15 D18 D21 D24 D27 D30 D33 D36 D39 D42 D45 D48 D51 D54 D57 D60 D63 D66</xm:sqref>
        </x14:dataValidation>
        <x14:dataValidation type="list" allowBlank="1" showErrorMessage="1">
          <x14:formula1>
            <xm:f>IF(OR($H12="",$H12="Corrupción",$H12="Corrupción en Trámites, OPAs y Consultas de Acceso a la Información Pública",$H12="Corrupción-LA/FT/FPADM",$H12="Corrupción - Conflictos de Interés"),Listas!$AE$2,CriteriosImpacto)</xm:f>
          </x14:formula1>
          <xm:sqref>M12 M15 M18 M21</xm:sqref>
        </x14:dataValidation>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M24 M27 M30 M33 M36 M39 M42 M45 M48 M51 M54 M57 M60 M63 M66</xm:sqref>
        </x14:dataValidation>
        <x14:dataValidation type="list" allowBlank="1" showErrorMessage="1">
          <x14:formula1>
            <xm:f>Listas!$C$2:$C$8</xm:f>
          </x14:formula1>
          <xm:sqref>I9 I12 I15 I18 I21 I24 I27 I30 I33 I36 I39 I42 I45 I48 I51 I54 I57 I60 I63 I66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997"/>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2" width="18.85546875" customWidth="1"/>
    <col min="3" max="3" width="25.28515625" customWidth="1"/>
    <col min="4" max="4" width="73.7109375" customWidth="1"/>
    <col min="5" max="5" width="18.85546875"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9.5" customHeight="1" x14ac:dyDescent="0.3">
      <c r="A1" s="127"/>
      <c r="B1" s="88"/>
      <c r="C1" s="93" t="s">
        <v>0</v>
      </c>
      <c r="D1" s="94"/>
      <c r="E1" s="94"/>
      <c r="F1" s="94"/>
      <c r="G1" s="94"/>
      <c r="H1" s="94"/>
      <c r="I1" s="94"/>
      <c r="J1" s="94"/>
      <c r="K1" s="94"/>
      <c r="L1" s="94"/>
      <c r="M1" s="94"/>
      <c r="N1" s="94"/>
      <c r="O1" s="94"/>
      <c r="P1" s="94"/>
      <c r="Q1" s="94"/>
      <c r="R1" s="94"/>
      <c r="S1" s="94"/>
      <c r="T1" s="94"/>
      <c r="U1" s="94"/>
      <c r="V1" s="94"/>
      <c r="W1" s="88"/>
      <c r="X1" s="124" t="s">
        <v>173</v>
      </c>
      <c r="Y1" s="83"/>
      <c r="Z1" s="80"/>
      <c r="AA1" s="3"/>
      <c r="AB1" s="3"/>
      <c r="AC1" s="3"/>
      <c r="AD1" s="3"/>
      <c r="AE1" s="3"/>
      <c r="AF1" s="3"/>
      <c r="AG1" s="3"/>
      <c r="AH1" s="3"/>
      <c r="AI1" s="3"/>
      <c r="AJ1" s="3"/>
      <c r="AK1" s="3"/>
    </row>
    <row r="2" spans="1:37" ht="19.5" customHeight="1" x14ac:dyDescent="0.3">
      <c r="A2" s="89"/>
      <c r="B2" s="90"/>
      <c r="C2" s="89"/>
      <c r="D2" s="95"/>
      <c r="E2" s="95"/>
      <c r="F2" s="95"/>
      <c r="G2" s="95"/>
      <c r="H2" s="95"/>
      <c r="I2" s="95"/>
      <c r="J2" s="95"/>
      <c r="K2" s="95"/>
      <c r="L2" s="95"/>
      <c r="M2" s="95"/>
      <c r="N2" s="95"/>
      <c r="O2" s="95"/>
      <c r="P2" s="95"/>
      <c r="Q2" s="95"/>
      <c r="R2" s="95"/>
      <c r="S2" s="95"/>
      <c r="T2" s="95"/>
      <c r="U2" s="95"/>
      <c r="V2" s="95"/>
      <c r="W2" s="90"/>
      <c r="X2" s="124" t="s">
        <v>174</v>
      </c>
      <c r="Y2" s="83"/>
      <c r="Z2" s="80"/>
      <c r="AA2" s="3"/>
      <c r="AB2" s="3"/>
      <c r="AC2" s="3"/>
      <c r="AD2" s="3"/>
      <c r="AE2" s="3"/>
      <c r="AF2" s="3"/>
      <c r="AG2" s="3"/>
      <c r="AH2" s="3"/>
      <c r="AI2" s="3"/>
      <c r="AJ2" s="3"/>
      <c r="AK2" s="3"/>
    </row>
    <row r="3" spans="1:37" ht="19.5" customHeight="1" x14ac:dyDescent="0.3">
      <c r="A3" s="89"/>
      <c r="B3" s="90"/>
      <c r="C3" s="89"/>
      <c r="D3" s="95"/>
      <c r="E3" s="95"/>
      <c r="F3" s="95"/>
      <c r="G3" s="95"/>
      <c r="H3" s="95"/>
      <c r="I3" s="95"/>
      <c r="J3" s="95"/>
      <c r="K3" s="95"/>
      <c r="L3" s="95"/>
      <c r="M3" s="95"/>
      <c r="N3" s="95"/>
      <c r="O3" s="95"/>
      <c r="P3" s="95"/>
      <c r="Q3" s="95"/>
      <c r="R3" s="95"/>
      <c r="S3" s="95"/>
      <c r="T3" s="95"/>
      <c r="U3" s="95"/>
      <c r="V3" s="95"/>
      <c r="W3" s="90"/>
      <c r="X3" s="124" t="s">
        <v>175</v>
      </c>
      <c r="Y3" s="83"/>
      <c r="Z3" s="80"/>
      <c r="AA3" s="3"/>
      <c r="AB3" s="3"/>
      <c r="AC3" s="3"/>
      <c r="AD3" s="3"/>
      <c r="AE3" s="3"/>
      <c r="AF3" s="3"/>
      <c r="AG3" s="3"/>
      <c r="AH3" s="3"/>
      <c r="AI3" s="3"/>
      <c r="AJ3" s="3"/>
      <c r="AK3" s="3"/>
    </row>
    <row r="4" spans="1:37" ht="19.5" customHeight="1" x14ac:dyDescent="0.3">
      <c r="A4" s="91"/>
      <c r="B4" s="92"/>
      <c r="C4" s="91"/>
      <c r="D4" s="96"/>
      <c r="E4" s="96"/>
      <c r="F4" s="96"/>
      <c r="G4" s="96"/>
      <c r="H4" s="96"/>
      <c r="I4" s="96"/>
      <c r="J4" s="96"/>
      <c r="K4" s="96"/>
      <c r="L4" s="96"/>
      <c r="M4" s="96"/>
      <c r="N4" s="96"/>
      <c r="O4" s="96"/>
      <c r="P4" s="96"/>
      <c r="Q4" s="96"/>
      <c r="R4" s="96"/>
      <c r="S4" s="96"/>
      <c r="T4" s="96"/>
      <c r="U4" s="96"/>
      <c r="V4" s="96"/>
      <c r="W4" s="92"/>
      <c r="X4" s="124" t="s">
        <v>176</v>
      </c>
      <c r="Y4" s="83"/>
      <c r="Z4" s="80"/>
      <c r="AA4" s="3"/>
      <c r="AB4" s="3"/>
      <c r="AC4" s="3"/>
      <c r="AD4" s="3"/>
      <c r="AE4" s="3"/>
      <c r="AF4" s="3"/>
      <c r="AG4" s="3"/>
      <c r="AH4" s="3"/>
      <c r="AI4" s="3"/>
      <c r="AJ4" s="3"/>
      <c r="AK4" s="3"/>
    </row>
    <row r="5" spans="1:37" ht="16.5" customHeight="1" x14ac:dyDescent="0.3">
      <c r="A5" s="15"/>
      <c r="B5" s="15"/>
      <c r="C5" s="15"/>
      <c r="D5" s="15"/>
      <c r="E5" s="15"/>
      <c r="F5" s="15"/>
      <c r="G5" s="15"/>
      <c r="H5" s="15"/>
      <c r="I5" s="15"/>
      <c r="J5" s="15"/>
      <c r="K5" s="15"/>
      <c r="L5" s="15"/>
      <c r="M5" s="15"/>
      <c r="N5" s="15"/>
      <c r="O5" s="15"/>
      <c r="P5" s="15"/>
      <c r="Q5" s="15"/>
      <c r="R5" s="15"/>
      <c r="S5" s="15"/>
      <c r="T5" s="15"/>
      <c r="U5" s="15"/>
      <c r="V5" s="15"/>
      <c r="W5" s="15"/>
      <c r="X5" s="15"/>
      <c r="Y5" s="3"/>
      <c r="Z5" s="3"/>
      <c r="AA5" s="3"/>
      <c r="AB5" s="3"/>
      <c r="AC5" s="3"/>
      <c r="AD5" s="3"/>
      <c r="AE5" s="3"/>
      <c r="AF5" s="3"/>
      <c r="AG5" s="3"/>
      <c r="AH5" s="3"/>
      <c r="AI5" s="3"/>
      <c r="AJ5" s="3"/>
      <c r="AK5" s="3"/>
    </row>
    <row r="6" spans="1:37" ht="24.75" customHeight="1" x14ac:dyDescent="0.3">
      <c r="A6" s="113" t="s">
        <v>93</v>
      </c>
      <c r="B6" s="83"/>
      <c r="C6" s="83"/>
      <c r="D6" s="83"/>
      <c r="E6" s="80"/>
      <c r="F6" s="113" t="s">
        <v>177</v>
      </c>
      <c r="G6" s="83"/>
      <c r="H6" s="83"/>
      <c r="I6" s="83"/>
      <c r="J6" s="83"/>
      <c r="K6" s="83"/>
      <c r="L6" s="83"/>
      <c r="M6" s="83"/>
      <c r="N6" s="83"/>
      <c r="O6" s="83"/>
      <c r="P6" s="83"/>
      <c r="Q6" s="83"/>
      <c r="R6" s="83"/>
      <c r="S6" s="83"/>
      <c r="T6" s="83"/>
      <c r="U6" s="83"/>
      <c r="V6" s="83"/>
      <c r="W6" s="83"/>
      <c r="X6" s="80"/>
      <c r="Y6" s="125" t="s">
        <v>178</v>
      </c>
      <c r="Z6" s="125" t="s">
        <v>107</v>
      </c>
      <c r="AA6" s="3"/>
      <c r="AB6" s="3"/>
      <c r="AC6" s="3"/>
      <c r="AD6" s="3"/>
      <c r="AE6" s="3"/>
      <c r="AF6" s="3"/>
      <c r="AG6" s="3"/>
      <c r="AH6" s="3"/>
      <c r="AI6" s="3"/>
      <c r="AJ6" s="3"/>
      <c r="AK6" s="3"/>
    </row>
    <row r="7" spans="1:37" ht="18" customHeight="1" x14ac:dyDescent="0.3">
      <c r="A7" s="110" t="s">
        <v>91</v>
      </c>
      <c r="B7" s="112" t="s">
        <v>92</v>
      </c>
      <c r="C7" s="112" t="s">
        <v>96</v>
      </c>
      <c r="D7" s="112" t="s">
        <v>100</v>
      </c>
      <c r="E7" s="112" t="s">
        <v>101</v>
      </c>
      <c r="F7" s="126" t="s">
        <v>179</v>
      </c>
      <c r="G7" s="126" t="s">
        <v>180</v>
      </c>
      <c r="H7" s="126" t="s">
        <v>181</v>
      </c>
      <c r="I7" s="126" t="s">
        <v>182</v>
      </c>
      <c r="J7" s="126" t="s">
        <v>183</v>
      </c>
      <c r="K7" s="126" t="s">
        <v>184</v>
      </c>
      <c r="L7" s="126" t="s">
        <v>185</v>
      </c>
      <c r="M7" s="126" t="s">
        <v>186</v>
      </c>
      <c r="N7" s="126" t="s">
        <v>187</v>
      </c>
      <c r="O7" s="126" t="s">
        <v>188</v>
      </c>
      <c r="P7" s="126" t="s">
        <v>189</v>
      </c>
      <c r="Q7" s="126" t="s">
        <v>190</v>
      </c>
      <c r="R7" s="126" t="s">
        <v>191</v>
      </c>
      <c r="S7" s="126" t="s">
        <v>192</v>
      </c>
      <c r="T7" s="126" t="s">
        <v>193</v>
      </c>
      <c r="U7" s="126" t="s">
        <v>194</v>
      </c>
      <c r="V7" s="126" t="s">
        <v>195</v>
      </c>
      <c r="W7" s="126" t="s">
        <v>196</v>
      </c>
      <c r="X7" s="126" t="s">
        <v>197</v>
      </c>
      <c r="Y7" s="111"/>
      <c r="Z7" s="111"/>
      <c r="AA7" s="3"/>
      <c r="AB7" s="3"/>
      <c r="AC7" s="3"/>
      <c r="AD7" s="3"/>
      <c r="AE7" s="3"/>
      <c r="AF7" s="3"/>
      <c r="AG7" s="3"/>
      <c r="AH7" s="3"/>
      <c r="AI7" s="3"/>
      <c r="AJ7" s="3"/>
      <c r="AK7" s="3"/>
    </row>
    <row r="8" spans="1:37" ht="35.25" customHeight="1" x14ac:dyDescent="0.25">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6"/>
      <c r="AB8" s="16"/>
      <c r="AC8" s="16"/>
      <c r="AD8" s="16"/>
      <c r="AE8" s="16"/>
      <c r="AF8" s="16"/>
      <c r="AG8" s="16"/>
      <c r="AH8" s="16"/>
      <c r="AI8" s="16"/>
      <c r="AJ8" s="16"/>
      <c r="AK8" s="16"/>
    </row>
    <row r="9" spans="1:37" ht="16.5" customHeight="1" x14ac:dyDescent="0.25">
      <c r="A9" s="116">
        <v>1</v>
      </c>
      <c r="B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117"/>
      <c r="G9" s="117"/>
      <c r="H9" s="117"/>
      <c r="I9" s="117"/>
      <c r="J9" s="117"/>
      <c r="K9" s="117"/>
      <c r="L9" s="117"/>
      <c r="M9" s="117"/>
      <c r="N9" s="117"/>
      <c r="O9" s="117"/>
      <c r="P9" s="117"/>
      <c r="Q9" s="117"/>
      <c r="R9" s="117"/>
      <c r="S9" s="117"/>
      <c r="T9" s="117"/>
      <c r="U9" s="117"/>
      <c r="V9" s="117"/>
      <c r="W9" s="117"/>
      <c r="X9" s="117"/>
      <c r="Y9" s="117" t="str">
        <f>IF(OR(E9="",E9="No Aplica"),"",COUNTIF(F9:X11,"SI"))</f>
        <v/>
      </c>
      <c r="Z9" s="122"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7"/>
      <c r="AB9" s="17"/>
      <c r="AC9" s="17"/>
      <c r="AD9" s="17"/>
      <c r="AE9" s="17"/>
      <c r="AF9" s="17"/>
      <c r="AG9" s="17"/>
      <c r="AH9" s="17"/>
      <c r="AI9" s="17"/>
      <c r="AJ9" s="17"/>
      <c r="AK9" s="17"/>
    </row>
    <row r="10" spans="1:37" ht="16.5" customHeight="1" x14ac:dyDescent="0.3">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3"/>
      <c r="AB10" s="3"/>
      <c r="AC10" s="3"/>
      <c r="AD10" s="3"/>
      <c r="AE10" s="3"/>
      <c r="AF10" s="3"/>
      <c r="AG10" s="3"/>
      <c r="AH10" s="3"/>
      <c r="AI10" s="3"/>
      <c r="AJ10" s="3"/>
      <c r="AK10" s="3"/>
    </row>
    <row r="11" spans="1:37" ht="16.5" customHeight="1" x14ac:dyDescent="0.3">
      <c r="A11" s="106"/>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3"/>
      <c r="AB11" s="3"/>
      <c r="AC11" s="3"/>
      <c r="AD11" s="3"/>
      <c r="AE11" s="3"/>
      <c r="AF11" s="3"/>
      <c r="AG11" s="3"/>
      <c r="AH11" s="3"/>
      <c r="AI11" s="3"/>
      <c r="AJ11" s="3"/>
      <c r="AK11" s="3"/>
    </row>
    <row r="12" spans="1:37" ht="30.75" customHeight="1" x14ac:dyDescent="0.3">
      <c r="A12" s="116">
        <v>2</v>
      </c>
      <c r="B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Direccionamiento Estratégico</v>
      </c>
      <c r="C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Formulación anteproyectos de presupuesto de inversión</v>
      </c>
      <c r="D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v>
      </c>
      <c r="E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v>
      </c>
      <c r="F12" s="117" t="s">
        <v>198</v>
      </c>
      <c r="G12" s="117" t="s">
        <v>198</v>
      </c>
      <c r="H12" s="117" t="s">
        <v>198</v>
      </c>
      <c r="I12" s="117" t="s">
        <v>198</v>
      </c>
      <c r="J12" s="117" t="s">
        <v>198</v>
      </c>
      <c r="K12" s="117" t="s">
        <v>198</v>
      </c>
      <c r="L12" s="117" t="s">
        <v>198</v>
      </c>
      <c r="M12" s="117" t="s">
        <v>198</v>
      </c>
      <c r="N12" s="117" t="s">
        <v>199</v>
      </c>
      <c r="O12" s="117" t="s">
        <v>198</v>
      </c>
      <c r="P12" s="117" t="s">
        <v>198</v>
      </c>
      <c r="Q12" s="117" t="s">
        <v>198</v>
      </c>
      <c r="R12" s="117" t="s">
        <v>198</v>
      </c>
      <c r="S12" s="117" t="s">
        <v>198</v>
      </c>
      <c r="T12" s="117" t="s">
        <v>198</v>
      </c>
      <c r="U12" s="117" t="s">
        <v>199</v>
      </c>
      <c r="V12" s="117" t="s">
        <v>199</v>
      </c>
      <c r="W12" s="117" t="s">
        <v>199</v>
      </c>
      <c r="X12" s="117" t="s">
        <v>199</v>
      </c>
      <c r="Y12" s="117">
        <f>IF(OR(E12="",E12="No Aplica"),"",COUNTIF(F12:X14,"SI"))</f>
        <v>14</v>
      </c>
      <c r="Z12" s="122"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Catastrófico</v>
      </c>
      <c r="AA12" s="3"/>
      <c r="AB12" s="3"/>
      <c r="AC12" s="3"/>
      <c r="AD12" s="3"/>
      <c r="AE12" s="3"/>
      <c r="AF12" s="3"/>
      <c r="AG12" s="3"/>
      <c r="AH12" s="3"/>
      <c r="AI12" s="3"/>
      <c r="AJ12" s="3"/>
      <c r="AK12" s="3"/>
    </row>
    <row r="13" spans="1:37" ht="47.25" customHeight="1" x14ac:dyDescent="0.3">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3"/>
      <c r="AB13" s="3"/>
      <c r="AC13" s="3"/>
      <c r="AD13" s="3"/>
      <c r="AE13" s="3"/>
      <c r="AF13" s="3"/>
      <c r="AG13" s="3"/>
      <c r="AH13" s="3"/>
      <c r="AI13" s="3"/>
      <c r="AJ13" s="3"/>
      <c r="AK13" s="3"/>
    </row>
    <row r="14" spans="1:37" ht="57" customHeight="1" x14ac:dyDescent="0.3">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3"/>
      <c r="AB14" s="3"/>
      <c r="AC14" s="3"/>
      <c r="AD14" s="3"/>
      <c r="AE14" s="3"/>
      <c r="AF14" s="3"/>
      <c r="AG14" s="3"/>
      <c r="AH14" s="3"/>
      <c r="AI14" s="3"/>
      <c r="AJ14" s="3"/>
      <c r="AK14" s="3"/>
    </row>
    <row r="15" spans="1:37" ht="16.5" customHeight="1" x14ac:dyDescent="0.3">
      <c r="A15" s="116">
        <v>3</v>
      </c>
      <c r="B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117"/>
      <c r="G15" s="117"/>
      <c r="H15" s="117"/>
      <c r="I15" s="117"/>
      <c r="J15" s="117"/>
      <c r="K15" s="117"/>
      <c r="L15" s="117"/>
      <c r="M15" s="117"/>
      <c r="N15" s="117"/>
      <c r="O15" s="117"/>
      <c r="P15" s="117"/>
      <c r="Q15" s="117"/>
      <c r="R15" s="117"/>
      <c r="S15" s="117"/>
      <c r="T15" s="117"/>
      <c r="U15" s="117"/>
      <c r="V15" s="117"/>
      <c r="W15" s="117"/>
      <c r="X15" s="117"/>
      <c r="Y15" s="117" t="str">
        <f>IF(OR(E15="",E15="No Aplica"),"",COUNTIF(F15:X17,"SI"))</f>
        <v/>
      </c>
      <c r="Z15" s="122"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6.5" customHeight="1" x14ac:dyDescent="0.3">
      <c r="A16" s="111"/>
      <c r="B16" s="111"/>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3"/>
      <c r="AB16" s="3"/>
      <c r="AC16" s="3"/>
      <c r="AD16" s="3"/>
      <c r="AE16" s="3"/>
      <c r="AF16" s="3"/>
      <c r="AG16" s="3"/>
      <c r="AH16" s="3"/>
      <c r="AI16" s="3"/>
      <c r="AJ16" s="3"/>
      <c r="AK16" s="3"/>
    </row>
    <row r="17" spans="1:37" ht="16.5" customHeight="1" x14ac:dyDescent="0.3">
      <c r="A17" s="106"/>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3"/>
      <c r="AB17" s="3"/>
      <c r="AC17" s="3"/>
      <c r="AD17" s="3"/>
      <c r="AE17" s="3"/>
      <c r="AF17" s="3"/>
      <c r="AG17" s="3"/>
      <c r="AH17" s="3"/>
      <c r="AI17" s="3"/>
      <c r="AJ17" s="3"/>
      <c r="AK17" s="3"/>
    </row>
    <row r="18" spans="1:37" ht="16.5" customHeight="1" x14ac:dyDescent="0.3">
      <c r="A18" s="116">
        <v>4</v>
      </c>
      <c r="B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117"/>
      <c r="G18" s="117"/>
      <c r="H18" s="117"/>
      <c r="I18" s="117"/>
      <c r="J18" s="117"/>
      <c r="K18" s="117"/>
      <c r="L18" s="117"/>
      <c r="M18" s="117"/>
      <c r="N18" s="117"/>
      <c r="O18" s="117"/>
      <c r="P18" s="117"/>
      <c r="Q18" s="117"/>
      <c r="R18" s="117"/>
      <c r="S18" s="117"/>
      <c r="T18" s="117"/>
      <c r="U18" s="117"/>
      <c r="V18" s="117"/>
      <c r="W18" s="117"/>
      <c r="X18" s="117"/>
      <c r="Y18" s="117" t="str">
        <f>IF(OR(E18="",E18="No Aplica"),"",COUNTIF(F18:X20,"SI"))</f>
        <v/>
      </c>
      <c r="Z18" s="122"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6.5" customHeight="1" x14ac:dyDescent="0.3">
      <c r="A19" s="111"/>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3"/>
      <c r="AB19" s="3"/>
      <c r="AC19" s="3"/>
      <c r="AD19" s="3"/>
      <c r="AE19" s="3"/>
      <c r="AF19" s="3"/>
      <c r="AG19" s="3"/>
      <c r="AH19" s="3"/>
      <c r="AI19" s="3"/>
      <c r="AJ19" s="3"/>
      <c r="AK19" s="3"/>
    </row>
    <row r="20" spans="1:37" ht="16.5" customHeight="1" x14ac:dyDescent="0.3">
      <c r="A20" s="106"/>
      <c r="B20" s="106"/>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3"/>
      <c r="AB20" s="3"/>
      <c r="AC20" s="3"/>
      <c r="AD20" s="3"/>
      <c r="AE20" s="3"/>
      <c r="AF20" s="3"/>
      <c r="AG20" s="3"/>
      <c r="AH20" s="3"/>
      <c r="AI20" s="3"/>
      <c r="AJ20" s="3"/>
      <c r="AK20" s="3"/>
    </row>
    <row r="21" spans="1:37" ht="27.75" customHeight="1" x14ac:dyDescent="0.3">
      <c r="A21" s="116">
        <v>5</v>
      </c>
      <c r="B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Direccionamiento Estratégico</v>
      </c>
      <c r="C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Actualización numerales menú de Transparencia y Acceso a la Información</v>
      </c>
      <c r="D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Afectación reputacional por ocultar información pública, dando incumplimiento a la Ley 1712 de 2014 y a la Resolución 1519 de 2020 para beneficio de un tercero</v>
      </c>
      <c r="E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Corrupción</v>
      </c>
      <c r="F21" s="117" t="s">
        <v>199</v>
      </c>
      <c r="G21" s="117" t="s">
        <v>198</v>
      </c>
      <c r="H21" s="117" t="s">
        <v>198</v>
      </c>
      <c r="I21" s="117" t="s">
        <v>198</v>
      </c>
      <c r="J21" s="117" t="s">
        <v>198</v>
      </c>
      <c r="K21" s="117" t="s">
        <v>199</v>
      </c>
      <c r="L21" s="117" t="s">
        <v>199</v>
      </c>
      <c r="M21" s="117" t="s">
        <v>199</v>
      </c>
      <c r="N21" s="117" t="s">
        <v>198</v>
      </c>
      <c r="O21" s="117" t="s">
        <v>198</v>
      </c>
      <c r="P21" s="117" t="s">
        <v>198</v>
      </c>
      <c r="Q21" s="117" t="s">
        <v>198</v>
      </c>
      <c r="R21" s="117" t="s">
        <v>198</v>
      </c>
      <c r="S21" s="117" t="s">
        <v>198</v>
      </c>
      <c r="T21" s="117" t="s">
        <v>198</v>
      </c>
      <c r="U21" s="117" t="s">
        <v>199</v>
      </c>
      <c r="V21" s="117" t="s">
        <v>198</v>
      </c>
      <c r="W21" s="117" t="s">
        <v>199</v>
      </c>
      <c r="X21" s="117" t="s">
        <v>199</v>
      </c>
      <c r="Y21" s="117">
        <f>IF(OR(E21="",E21="No Aplica"),"",COUNTIF(F21:X23,"SI"))</f>
        <v>12</v>
      </c>
      <c r="Z21" s="122"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Catastrófico</v>
      </c>
      <c r="AA21" s="3"/>
      <c r="AB21" s="3"/>
      <c r="AC21" s="3"/>
      <c r="AD21" s="3"/>
      <c r="AE21" s="3"/>
      <c r="AF21" s="3"/>
      <c r="AG21" s="3"/>
      <c r="AH21" s="3"/>
      <c r="AI21" s="3"/>
      <c r="AJ21" s="3"/>
      <c r="AK21" s="3"/>
    </row>
    <row r="22" spans="1:37" ht="27.75" customHeight="1" x14ac:dyDescent="0.3">
      <c r="A22" s="111"/>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3"/>
      <c r="AB22" s="3"/>
      <c r="AC22" s="3"/>
      <c r="AD22" s="3"/>
      <c r="AE22" s="3"/>
      <c r="AF22" s="3"/>
      <c r="AG22" s="3"/>
      <c r="AH22" s="3"/>
      <c r="AI22" s="3"/>
      <c r="AJ22" s="3"/>
      <c r="AK22" s="3"/>
    </row>
    <row r="23" spans="1:37" ht="27.75" customHeight="1" x14ac:dyDescent="0.3">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3"/>
      <c r="AB23" s="3"/>
      <c r="AC23" s="3"/>
      <c r="AD23" s="3"/>
      <c r="AE23" s="3"/>
      <c r="AF23" s="3"/>
      <c r="AG23" s="3"/>
      <c r="AH23" s="3"/>
      <c r="AI23" s="3"/>
      <c r="AJ23" s="3"/>
      <c r="AK23" s="3"/>
    </row>
    <row r="24" spans="1:37" ht="16.5" customHeight="1" x14ac:dyDescent="0.3">
      <c r="A24" s="116">
        <v>6</v>
      </c>
      <c r="B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No aplica</v>
      </c>
      <c r="D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E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F24" s="117"/>
      <c r="G24" s="117"/>
      <c r="H24" s="117"/>
      <c r="I24" s="117"/>
      <c r="J24" s="117"/>
      <c r="K24" s="117"/>
      <c r="L24" s="117"/>
      <c r="M24" s="117"/>
      <c r="N24" s="117"/>
      <c r="O24" s="117"/>
      <c r="P24" s="117"/>
      <c r="Q24" s="117"/>
      <c r="R24" s="117"/>
      <c r="S24" s="117"/>
      <c r="T24" s="117"/>
      <c r="U24" s="117"/>
      <c r="V24" s="117"/>
      <c r="W24" s="117"/>
      <c r="X24" s="117"/>
      <c r="Y24" s="117" t="str">
        <f>IF(OR(E24="",E24="No Aplica"),"",COUNTIF(F24:X26,"SI"))</f>
        <v/>
      </c>
      <c r="Z24" s="122"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6.5" customHeight="1" x14ac:dyDescent="0.3">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3"/>
      <c r="AB25" s="3"/>
      <c r="AC25" s="3"/>
      <c r="AD25" s="3"/>
      <c r="AE25" s="3"/>
      <c r="AF25" s="3"/>
      <c r="AG25" s="3"/>
      <c r="AH25" s="3"/>
      <c r="AI25" s="3"/>
      <c r="AJ25" s="3"/>
      <c r="AK25" s="3"/>
    </row>
    <row r="26" spans="1:37" ht="16.5" customHeight="1" x14ac:dyDescent="0.3">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3"/>
      <c r="AB26" s="3"/>
      <c r="AC26" s="3"/>
      <c r="AD26" s="3"/>
      <c r="AE26" s="3"/>
      <c r="AF26" s="3"/>
      <c r="AG26" s="3"/>
      <c r="AH26" s="3"/>
      <c r="AI26" s="3"/>
      <c r="AJ26" s="3"/>
      <c r="AK26" s="3"/>
    </row>
    <row r="27" spans="1:37" ht="16.5" customHeight="1" x14ac:dyDescent="0.3">
      <c r="A27" s="116">
        <v>7</v>
      </c>
      <c r="B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No aplica</v>
      </c>
      <c r="D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E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F27" s="117"/>
      <c r="G27" s="117"/>
      <c r="H27" s="117"/>
      <c r="I27" s="117"/>
      <c r="J27" s="117"/>
      <c r="K27" s="117"/>
      <c r="L27" s="117"/>
      <c r="M27" s="117"/>
      <c r="N27" s="117"/>
      <c r="O27" s="117"/>
      <c r="P27" s="117"/>
      <c r="Q27" s="117"/>
      <c r="R27" s="117"/>
      <c r="S27" s="117"/>
      <c r="T27" s="117"/>
      <c r="U27" s="117"/>
      <c r="V27" s="117"/>
      <c r="W27" s="117"/>
      <c r="X27" s="117"/>
      <c r="Y27" s="117" t="str">
        <f>IF(OR(E27="",E27="No Aplica"),"",COUNTIF(F27:X29,"SI"))</f>
        <v/>
      </c>
      <c r="Z27" s="122"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6.5" customHeight="1" x14ac:dyDescent="0.3">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3"/>
      <c r="AB28" s="3"/>
      <c r="AC28" s="3"/>
      <c r="AD28" s="3"/>
      <c r="AE28" s="3"/>
      <c r="AF28" s="3"/>
      <c r="AG28" s="3"/>
      <c r="AH28" s="3"/>
      <c r="AI28" s="3"/>
      <c r="AJ28" s="3"/>
      <c r="AK28" s="3"/>
    </row>
    <row r="29" spans="1:37" ht="16.5" customHeight="1" x14ac:dyDescent="0.3">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3"/>
      <c r="AB29" s="3"/>
      <c r="AC29" s="3"/>
      <c r="AD29" s="3"/>
      <c r="AE29" s="3"/>
      <c r="AF29" s="3"/>
      <c r="AG29" s="3"/>
      <c r="AH29" s="3"/>
      <c r="AI29" s="3"/>
      <c r="AJ29" s="3"/>
      <c r="AK29" s="3"/>
    </row>
    <row r="30" spans="1:37" ht="16.5" customHeight="1" x14ac:dyDescent="0.3">
      <c r="A30" s="116">
        <v>8</v>
      </c>
      <c r="B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117"/>
      <c r="G30" s="117"/>
      <c r="H30" s="117"/>
      <c r="I30" s="117"/>
      <c r="J30" s="117"/>
      <c r="K30" s="117"/>
      <c r="L30" s="117"/>
      <c r="M30" s="117"/>
      <c r="N30" s="117"/>
      <c r="O30" s="117"/>
      <c r="P30" s="117"/>
      <c r="Q30" s="117"/>
      <c r="R30" s="117"/>
      <c r="S30" s="117"/>
      <c r="T30" s="117"/>
      <c r="U30" s="117"/>
      <c r="V30" s="117"/>
      <c r="W30" s="117"/>
      <c r="X30" s="117"/>
      <c r="Y30" s="117" t="str">
        <f>IF(OR(E30="",E30="No Aplica"),"",COUNTIF(F30:X32,"SI"))</f>
        <v/>
      </c>
      <c r="Z30" s="122"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6.5" customHeight="1" x14ac:dyDescent="0.3">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3"/>
      <c r="AB31" s="3"/>
      <c r="AC31" s="3"/>
      <c r="AD31" s="3"/>
      <c r="AE31" s="3"/>
      <c r="AF31" s="3"/>
      <c r="AG31" s="3"/>
      <c r="AH31" s="3"/>
      <c r="AI31" s="3"/>
      <c r="AJ31" s="3"/>
      <c r="AK31" s="3"/>
    </row>
    <row r="32" spans="1:37" ht="16.5" customHeight="1" x14ac:dyDescent="0.3">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3"/>
      <c r="AB32" s="3"/>
      <c r="AC32" s="3"/>
      <c r="AD32" s="3"/>
      <c r="AE32" s="3"/>
      <c r="AF32" s="3"/>
      <c r="AG32" s="3"/>
      <c r="AH32" s="3"/>
      <c r="AI32" s="3"/>
      <c r="AJ32" s="3"/>
      <c r="AK32" s="3"/>
    </row>
    <row r="33" spans="1:37" ht="16.5" customHeight="1" x14ac:dyDescent="0.3">
      <c r="A33" s="116">
        <v>9</v>
      </c>
      <c r="B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117"/>
      <c r="G33" s="117"/>
      <c r="H33" s="117"/>
      <c r="I33" s="117"/>
      <c r="J33" s="117"/>
      <c r="K33" s="117"/>
      <c r="L33" s="117"/>
      <c r="M33" s="117"/>
      <c r="N33" s="117"/>
      <c r="O33" s="117"/>
      <c r="P33" s="117"/>
      <c r="Q33" s="117"/>
      <c r="R33" s="117"/>
      <c r="S33" s="117"/>
      <c r="T33" s="117"/>
      <c r="U33" s="117"/>
      <c r="V33" s="117"/>
      <c r="W33" s="117"/>
      <c r="X33" s="117"/>
      <c r="Y33" s="117" t="str">
        <f>IF(OR(E33="",E33="No Aplica"),"",COUNTIF(F33:X35,"SI"))</f>
        <v/>
      </c>
      <c r="Z33" s="122"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6.5" customHeight="1" x14ac:dyDescent="0.3">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2"/>
      <c r="AB34" s="2"/>
      <c r="AC34" s="2"/>
      <c r="AD34" s="2"/>
      <c r="AE34" s="2"/>
      <c r="AF34" s="2"/>
      <c r="AG34" s="2"/>
      <c r="AH34" s="2"/>
      <c r="AI34" s="2"/>
      <c r="AJ34" s="2"/>
      <c r="AK34" s="2"/>
    </row>
    <row r="35" spans="1:37" ht="16.5" customHeight="1" x14ac:dyDescent="0.3">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2"/>
      <c r="AB35" s="2"/>
      <c r="AC35" s="2"/>
      <c r="AD35" s="2"/>
      <c r="AE35" s="2"/>
      <c r="AF35" s="2"/>
      <c r="AG35" s="2"/>
      <c r="AH35" s="2"/>
      <c r="AI35" s="2"/>
      <c r="AJ35" s="2"/>
      <c r="AK35" s="2"/>
    </row>
    <row r="36" spans="1:37" ht="16.5" customHeight="1" x14ac:dyDescent="0.3">
      <c r="A36" s="116">
        <v>10</v>
      </c>
      <c r="B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117"/>
      <c r="G36" s="117"/>
      <c r="H36" s="117"/>
      <c r="I36" s="117"/>
      <c r="J36" s="117"/>
      <c r="K36" s="117"/>
      <c r="L36" s="117"/>
      <c r="M36" s="117"/>
      <c r="N36" s="117"/>
      <c r="O36" s="117"/>
      <c r="P36" s="117"/>
      <c r="Q36" s="117"/>
      <c r="R36" s="117"/>
      <c r="S36" s="117"/>
      <c r="T36" s="117"/>
      <c r="U36" s="117"/>
      <c r="V36" s="117"/>
      <c r="W36" s="117"/>
      <c r="X36" s="117"/>
      <c r="Y36" s="117" t="str">
        <f>IF(OR(E36="",E36="No Aplica"),"",COUNTIF(F36:X38,"SI"))</f>
        <v/>
      </c>
      <c r="Z36" s="122"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6.5" customHeight="1" x14ac:dyDescent="0.3">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2"/>
      <c r="AB37" s="2"/>
      <c r="AC37" s="2"/>
      <c r="AD37" s="2"/>
      <c r="AE37" s="2"/>
      <c r="AF37" s="2"/>
      <c r="AG37" s="2"/>
      <c r="AH37" s="2"/>
      <c r="AI37" s="2"/>
      <c r="AJ37" s="2"/>
      <c r="AK37" s="2"/>
    </row>
    <row r="38" spans="1:37" ht="16.5" customHeight="1" x14ac:dyDescent="0.3">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2"/>
      <c r="AB38" s="2"/>
      <c r="AC38" s="2"/>
      <c r="AD38" s="2"/>
      <c r="AE38" s="2"/>
      <c r="AF38" s="2"/>
      <c r="AG38" s="2"/>
      <c r="AH38" s="2"/>
      <c r="AI38" s="2"/>
      <c r="AJ38" s="2"/>
      <c r="AK38" s="2"/>
    </row>
    <row r="39" spans="1:37" ht="16.5" customHeight="1" x14ac:dyDescent="0.3">
      <c r="A39" s="116">
        <v>11</v>
      </c>
      <c r="B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17"/>
      <c r="G39" s="117"/>
      <c r="H39" s="117"/>
      <c r="I39" s="117"/>
      <c r="J39" s="117"/>
      <c r="K39" s="117"/>
      <c r="L39" s="117"/>
      <c r="M39" s="117"/>
      <c r="N39" s="117"/>
      <c r="O39" s="117"/>
      <c r="P39" s="117"/>
      <c r="Q39" s="117"/>
      <c r="R39" s="117"/>
      <c r="S39" s="117"/>
      <c r="T39" s="117"/>
      <c r="U39" s="117"/>
      <c r="V39" s="117"/>
      <c r="W39" s="117"/>
      <c r="X39" s="117"/>
      <c r="Y39" s="117" t="str">
        <f>IF(OR(E39="",E39="No Aplica"),"",COUNTIF(F39:X41,"SI"))</f>
        <v/>
      </c>
      <c r="Z39" s="122"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6.5" customHeight="1" x14ac:dyDescent="0.3">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2"/>
      <c r="AB40" s="2"/>
      <c r="AC40" s="2"/>
      <c r="AD40" s="2"/>
      <c r="AE40" s="2"/>
      <c r="AF40" s="2"/>
      <c r="AG40" s="2"/>
      <c r="AH40" s="2"/>
      <c r="AI40" s="2"/>
      <c r="AJ40" s="2"/>
      <c r="AK40" s="2"/>
    </row>
    <row r="41" spans="1:37" ht="16.5" customHeight="1" x14ac:dyDescent="0.3">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2"/>
      <c r="AB41" s="2"/>
      <c r="AC41" s="2"/>
      <c r="AD41" s="2"/>
      <c r="AE41" s="2"/>
      <c r="AF41" s="2"/>
      <c r="AG41" s="2"/>
      <c r="AH41" s="2"/>
      <c r="AI41" s="2"/>
      <c r="AJ41" s="2"/>
      <c r="AK41" s="2"/>
    </row>
    <row r="42" spans="1:37" ht="16.5" customHeight="1" x14ac:dyDescent="0.3">
      <c r="A42" s="116">
        <v>12</v>
      </c>
      <c r="B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17"/>
      <c r="G42" s="117"/>
      <c r="H42" s="117"/>
      <c r="I42" s="117"/>
      <c r="J42" s="117"/>
      <c r="K42" s="117"/>
      <c r="L42" s="117"/>
      <c r="M42" s="117"/>
      <c r="N42" s="117"/>
      <c r="O42" s="117"/>
      <c r="P42" s="117"/>
      <c r="Q42" s="117"/>
      <c r="R42" s="117"/>
      <c r="S42" s="117"/>
      <c r="T42" s="117"/>
      <c r="U42" s="117"/>
      <c r="V42" s="117"/>
      <c r="W42" s="117"/>
      <c r="X42" s="117"/>
      <c r="Y42" s="117" t="str">
        <f>IF(OR(E42="",E42="No Aplica"),"",COUNTIF(F42:X44,"SI"))</f>
        <v/>
      </c>
      <c r="Z42" s="122"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6.5" customHeight="1" x14ac:dyDescent="0.3">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2"/>
      <c r="AB43" s="2"/>
      <c r="AC43" s="2"/>
      <c r="AD43" s="2"/>
      <c r="AE43" s="2"/>
      <c r="AF43" s="2"/>
      <c r="AG43" s="2"/>
      <c r="AH43" s="2"/>
      <c r="AI43" s="2"/>
      <c r="AJ43" s="2"/>
      <c r="AK43" s="2"/>
    </row>
    <row r="44" spans="1:37" ht="16.5" customHeight="1" x14ac:dyDescent="0.3">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2"/>
      <c r="AB44" s="2"/>
      <c r="AC44" s="2"/>
      <c r="AD44" s="2"/>
      <c r="AE44" s="2"/>
      <c r="AF44" s="2"/>
      <c r="AG44" s="2"/>
      <c r="AH44" s="2"/>
      <c r="AI44" s="2"/>
      <c r="AJ44" s="2"/>
      <c r="AK44" s="2"/>
    </row>
    <row r="45" spans="1:37" ht="16.5" customHeight="1" x14ac:dyDescent="0.3">
      <c r="A45" s="116">
        <v>13</v>
      </c>
      <c r="B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17"/>
      <c r="G45" s="117"/>
      <c r="H45" s="117"/>
      <c r="I45" s="117"/>
      <c r="J45" s="117"/>
      <c r="K45" s="117"/>
      <c r="L45" s="117"/>
      <c r="M45" s="117"/>
      <c r="N45" s="117"/>
      <c r="O45" s="117"/>
      <c r="P45" s="117"/>
      <c r="Q45" s="117"/>
      <c r="R45" s="117"/>
      <c r="S45" s="117"/>
      <c r="T45" s="117"/>
      <c r="U45" s="117"/>
      <c r="V45" s="117"/>
      <c r="W45" s="117"/>
      <c r="X45" s="117"/>
      <c r="Y45" s="117" t="str">
        <f>IF(OR(E45="",E45="No Aplica"),"",COUNTIF(F45:X47,"SI"))</f>
        <v/>
      </c>
      <c r="Z45" s="122"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6.5" customHeight="1" x14ac:dyDescent="0.3">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2"/>
      <c r="AB46" s="2"/>
      <c r="AC46" s="2"/>
      <c r="AD46" s="2"/>
      <c r="AE46" s="2"/>
      <c r="AF46" s="2"/>
      <c r="AG46" s="2"/>
      <c r="AH46" s="2"/>
      <c r="AI46" s="2"/>
      <c r="AJ46" s="2"/>
      <c r="AK46" s="2"/>
    </row>
    <row r="47" spans="1:37" ht="16.5" customHeight="1" x14ac:dyDescent="0.3">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2"/>
      <c r="AB47" s="2"/>
      <c r="AC47" s="2"/>
      <c r="AD47" s="2"/>
      <c r="AE47" s="2"/>
      <c r="AF47" s="2"/>
      <c r="AG47" s="2"/>
      <c r="AH47" s="2"/>
      <c r="AI47" s="2"/>
      <c r="AJ47" s="2"/>
      <c r="AK47" s="2"/>
    </row>
    <row r="48" spans="1:37" ht="16.5" customHeight="1" x14ac:dyDescent="0.3">
      <c r="A48" s="116">
        <v>14</v>
      </c>
      <c r="B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17"/>
      <c r="G48" s="117"/>
      <c r="H48" s="117"/>
      <c r="I48" s="117"/>
      <c r="J48" s="117"/>
      <c r="K48" s="117"/>
      <c r="L48" s="117"/>
      <c r="M48" s="117"/>
      <c r="N48" s="117"/>
      <c r="O48" s="117"/>
      <c r="P48" s="117"/>
      <c r="Q48" s="117"/>
      <c r="R48" s="117"/>
      <c r="S48" s="117"/>
      <c r="T48" s="117"/>
      <c r="U48" s="117"/>
      <c r="V48" s="117"/>
      <c r="W48" s="117"/>
      <c r="X48" s="117"/>
      <c r="Y48" s="117" t="str">
        <f>IF(OR(E48="",E48="No Aplica"),"",COUNTIF(F48:X50,"SI"))</f>
        <v/>
      </c>
      <c r="Z48" s="122"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6.5" customHeight="1" x14ac:dyDescent="0.3">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2"/>
      <c r="AB49" s="2"/>
      <c r="AC49" s="2"/>
      <c r="AD49" s="2"/>
      <c r="AE49" s="2"/>
      <c r="AF49" s="2"/>
      <c r="AG49" s="2"/>
      <c r="AH49" s="2"/>
      <c r="AI49" s="2"/>
      <c r="AJ49" s="2"/>
      <c r="AK49" s="2"/>
    </row>
    <row r="50" spans="1:37" ht="16.5" customHeight="1" x14ac:dyDescent="0.3">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2"/>
      <c r="AB50" s="2"/>
      <c r="AC50" s="2"/>
      <c r="AD50" s="2"/>
      <c r="AE50" s="2"/>
      <c r="AF50" s="2"/>
      <c r="AG50" s="2"/>
      <c r="AH50" s="2"/>
      <c r="AI50" s="2"/>
      <c r="AJ50" s="2"/>
      <c r="AK50" s="2"/>
    </row>
    <row r="51" spans="1:37" ht="16.5" customHeight="1" x14ac:dyDescent="0.3">
      <c r="A51" s="116">
        <v>15</v>
      </c>
      <c r="B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17"/>
      <c r="G51" s="117"/>
      <c r="H51" s="117"/>
      <c r="I51" s="117"/>
      <c r="J51" s="117"/>
      <c r="K51" s="117"/>
      <c r="L51" s="117"/>
      <c r="M51" s="117"/>
      <c r="N51" s="117"/>
      <c r="O51" s="117"/>
      <c r="P51" s="117"/>
      <c r="Q51" s="117"/>
      <c r="R51" s="117"/>
      <c r="S51" s="117"/>
      <c r="T51" s="117"/>
      <c r="U51" s="117"/>
      <c r="V51" s="117"/>
      <c r="W51" s="117"/>
      <c r="X51" s="117"/>
      <c r="Y51" s="117" t="str">
        <f>IF(OR(E51="",E51="No Aplica"),"",COUNTIF(F51:X53,"SI"))</f>
        <v/>
      </c>
      <c r="Z51" s="122"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6.5" customHeight="1" x14ac:dyDescent="0.3">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2"/>
      <c r="AB52" s="2"/>
      <c r="AC52" s="2"/>
      <c r="AD52" s="2"/>
      <c r="AE52" s="2"/>
      <c r="AF52" s="2"/>
      <c r="AG52" s="2"/>
      <c r="AH52" s="2"/>
      <c r="AI52" s="2"/>
      <c r="AJ52" s="2"/>
      <c r="AK52" s="2"/>
    </row>
    <row r="53" spans="1:37" ht="16.5" customHeight="1" x14ac:dyDescent="0.3">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2"/>
      <c r="AB53" s="2"/>
      <c r="AC53" s="2"/>
      <c r="AD53" s="2"/>
      <c r="AE53" s="2"/>
      <c r="AF53" s="2"/>
      <c r="AG53" s="2"/>
      <c r="AH53" s="2"/>
      <c r="AI53" s="2"/>
      <c r="AJ53" s="2"/>
      <c r="AK53" s="2"/>
    </row>
    <row r="54" spans="1:37" ht="16.5" customHeight="1" x14ac:dyDescent="0.3">
      <c r="A54" s="116">
        <v>16</v>
      </c>
      <c r="B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17"/>
      <c r="G54" s="117"/>
      <c r="H54" s="117"/>
      <c r="I54" s="117"/>
      <c r="J54" s="117"/>
      <c r="K54" s="117"/>
      <c r="L54" s="117"/>
      <c r="M54" s="117"/>
      <c r="N54" s="117"/>
      <c r="O54" s="117"/>
      <c r="P54" s="117"/>
      <c r="Q54" s="117"/>
      <c r="R54" s="117"/>
      <c r="S54" s="117"/>
      <c r="T54" s="117"/>
      <c r="U54" s="117"/>
      <c r="V54" s="117"/>
      <c r="W54" s="117"/>
      <c r="X54" s="117"/>
      <c r="Y54" s="117" t="str">
        <f>IF(OR(E54="",E54="No Aplica"),"",COUNTIF(F54:X56,"SI"))</f>
        <v/>
      </c>
      <c r="Z54" s="122"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6.5" customHeight="1" x14ac:dyDescent="0.3">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2"/>
      <c r="AB55" s="2"/>
      <c r="AC55" s="2"/>
      <c r="AD55" s="2"/>
      <c r="AE55" s="2"/>
      <c r="AF55" s="2"/>
      <c r="AG55" s="2"/>
      <c r="AH55" s="2"/>
      <c r="AI55" s="2"/>
      <c r="AJ55" s="2"/>
      <c r="AK55" s="2"/>
    </row>
    <row r="56" spans="1:37" ht="16.5" customHeight="1" x14ac:dyDescent="0.3">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2"/>
      <c r="AB56" s="2"/>
      <c r="AC56" s="2"/>
      <c r="AD56" s="2"/>
      <c r="AE56" s="2"/>
      <c r="AF56" s="2"/>
      <c r="AG56" s="2"/>
      <c r="AH56" s="2"/>
      <c r="AI56" s="2"/>
      <c r="AJ56" s="2"/>
      <c r="AK56" s="2"/>
    </row>
    <row r="57" spans="1:37" ht="16.5" customHeight="1" x14ac:dyDescent="0.3">
      <c r="A57" s="116">
        <v>17</v>
      </c>
      <c r="B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17"/>
      <c r="G57" s="117"/>
      <c r="H57" s="117"/>
      <c r="I57" s="117"/>
      <c r="J57" s="117"/>
      <c r="K57" s="117"/>
      <c r="L57" s="117"/>
      <c r="M57" s="117"/>
      <c r="N57" s="117"/>
      <c r="O57" s="117"/>
      <c r="P57" s="117"/>
      <c r="Q57" s="117"/>
      <c r="R57" s="117"/>
      <c r="S57" s="117"/>
      <c r="T57" s="117"/>
      <c r="U57" s="117"/>
      <c r="V57" s="117"/>
      <c r="W57" s="117"/>
      <c r="X57" s="117"/>
      <c r="Y57" s="117" t="str">
        <f>IF(OR(E57="",E57="No Aplica"),"",COUNTIF(F57:X59,"SI"))</f>
        <v/>
      </c>
      <c r="Z57" s="122"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6.5" customHeight="1" x14ac:dyDescent="0.3">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2"/>
      <c r="AB58" s="2"/>
      <c r="AC58" s="2"/>
      <c r="AD58" s="2"/>
      <c r="AE58" s="2"/>
      <c r="AF58" s="2"/>
      <c r="AG58" s="2"/>
      <c r="AH58" s="2"/>
      <c r="AI58" s="2"/>
      <c r="AJ58" s="2"/>
      <c r="AK58" s="2"/>
    </row>
    <row r="59" spans="1:37" ht="16.5" customHeight="1" x14ac:dyDescent="0.3">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2"/>
      <c r="AB59" s="2"/>
      <c r="AC59" s="2"/>
      <c r="AD59" s="2"/>
      <c r="AE59" s="2"/>
      <c r="AF59" s="2"/>
      <c r="AG59" s="2"/>
      <c r="AH59" s="2"/>
      <c r="AI59" s="2"/>
      <c r="AJ59" s="2"/>
      <c r="AK59" s="2"/>
    </row>
    <row r="60" spans="1:37" ht="16.5" customHeight="1" x14ac:dyDescent="0.3">
      <c r="A60" s="116">
        <v>18</v>
      </c>
      <c r="B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17"/>
      <c r="G60" s="117"/>
      <c r="H60" s="117"/>
      <c r="I60" s="117"/>
      <c r="J60" s="117"/>
      <c r="K60" s="117"/>
      <c r="L60" s="117"/>
      <c r="M60" s="117"/>
      <c r="N60" s="117"/>
      <c r="O60" s="117"/>
      <c r="P60" s="117"/>
      <c r="Q60" s="117"/>
      <c r="R60" s="117"/>
      <c r="S60" s="117"/>
      <c r="T60" s="117"/>
      <c r="U60" s="117"/>
      <c r="V60" s="117"/>
      <c r="W60" s="117"/>
      <c r="X60" s="117"/>
      <c r="Y60" s="117" t="str">
        <f>IF(OR(E60="",E60="No Aplica"),"",COUNTIF(F60:X62,"SI"))</f>
        <v/>
      </c>
      <c r="Z60" s="122"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6.5" customHeight="1" x14ac:dyDescent="0.3">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2"/>
      <c r="AB61" s="2"/>
      <c r="AC61" s="2"/>
      <c r="AD61" s="2"/>
      <c r="AE61" s="2"/>
      <c r="AF61" s="2"/>
      <c r="AG61" s="2"/>
      <c r="AH61" s="2"/>
      <c r="AI61" s="2"/>
      <c r="AJ61" s="2"/>
      <c r="AK61" s="2"/>
    </row>
    <row r="62" spans="1:37" ht="16.5" customHeight="1" x14ac:dyDescent="0.3">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2"/>
      <c r="AB62" s="2"/>
      <c r="AC62" s="2"/>
      <c r="AD62" s="2"/>
      <c r="AE62" s="2"/>
      <c r="AF62" s="2"/>
      <c r="AG62" s="2"/>
      <c r="AH62" s="2"/>
      <c r="AI62" s="2"/>
      <c r="AJ62" s="2"/>
      <c r="AK62" s="2"/>
    </row>
    <row r="63" spans="1:37" ht="16.5" customHeight="1" x14ac:dyDescent="0.3">
      <c r="A63" s="116">
        <v>19</v>
      </c>
      <c r="B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17"/>
      <c r="G63" s="117"/>
      <c r="H63" s="117"/>
      <c r="I63" s="117"/>
      <c r="J63" s="117"/>
      <c r="K63" s="117"/>
      <c r="L63" s="117"/>
      <c r="M63" s="117"/>
      <c r="N63" s="117"/>
      <c r="O63" s="117"/>
      <c r="P63" s="117"/>
      <c r="Q63" s="117"/>
      <c r="R63" s="117"/>
      <c r="S63" s="117"/>
      <c r="T63" s="117"/>
      <c r="U63" s="117"/>
      <c r="V63" s="117"/>
      <c r="W63" s="117"/>
      <c r="X63" s="117"/>
      <c r="Y63" s="117" t="str">
        <f>IF(OR(E63="",E63="No Aplica"),"",COUNTIF(F63:X65,"SI"))</f>
        <v/>
      </c>
      <c r="Z63" s="122"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6.5" customHeight="1" x14ac:dyDescent="0.3">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2"/>
      <c r="AB64" s="2"/>
      <c r="AC64" s="2"/>
      <c r="AD64" s="2"/>
      <c r="AE64" s="2"/>
      <c r="AF64" s="2"/>
      <c r="AG64" s="2"/>
      <c r="AH64" s="2"/>
      <c r="AI64" s="2"/>
      <c r="AJ64" s="2"/>
      <c r="AK64" s="2"/>
    </row>
    <row r="65" spans="1:37" ht="16.5" customHeight="1" x14ac:dyDescent="0.3">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2"/>
      <c r="AB65" s="2"/>
      <c r="AC65" s="2"/>
      <c r="AD65" s="2"/>
      <c r="AE65" s="2"/>
      <c r="AF65" s="2"/>
      <c r="AG65" s="2"/>
      <c r="AH65" s="2"/>
      <c r="AI65" s="2"/>
      <c r="AJ65" s="2"/>
      <c r="AK65" s="2"/>
    </row>
    <row r="66" spans="1:37" ht="16.5" customHeight="1" x14ac:dyDescent="0.3">
      <c r="A66" s="116">
        <v>20</v>
      </c>
      <c r="B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17"/>
      <c r="G66" s="117"/>
      <c r="H66" s="117"/>
      <c r="I66" s="117"/>
      <c r="J66" s="117"/>
      <c r="K66" s="117"/>
      <c r="L66" s="117"/>
      <c r="M66" s="117"/>
      <c r="N66" s="117"/>
      <c r="O66" s="117"/>
      <c r="P66" s="117"/>
      <c r="Q66" s="117"/>
      <c r="R66" s="117"/>
      <c r="S66" s="117"/>
      <c r="T66" s="117"/>
      <c r="U66" s="117"/>
      <c r="V66" s="117"/>
      <c r="W66" s="117"/>
      <c r="X66" s="117"/>
      <c r="Y66" s="117" t="str">
        <f>IF(OR(E66="",E66="No Aplica"),"",COUNTIF(F66:X68,"SI"))</f>
        <v/>
      </c>
      <c r="Z66" s="122"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2"/>
      <c r="AB66" s="2"/>
      <c r="AC66" s="2"/>
      <c r="AD66" s="2"/>
      <c r="AE66" s="2"/>
      <c r="AF66" s="2"/>
      <c r="AG66" s="2"/>
      <c r="AH66" s="2"/>
      <c r="AI66" s="2"/>
      <c r="AJ66" s="2"/>
      <c r="AK66" s="2"/>
    </row>
    <row r="67" spans="1:37" ht="16.5" customHeight="1" x14ac:dyDescent="0.3">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2"/>
      <c r="AB67" s="2"/>
      <c r="AC67" s="2"/>
      <c r="AD67" s="2"/>
      <c r="AE67" s="2"/>
      <c r="AF67" s="2"/>
      <c r="AG67" s="2"/>
      <c r="AH67" s="2"/>
      <c r="AI67" s="2"/>
      <c r="AJ67" s="2"/>
      <c r="AK67" s="2"/>
    </row>
    <row r="68" spans="1:37" ht="16.5" customHeight="1" x14ac:dyDescent="0.3">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2"/>
      <c r="AB68" s="2"/>
      <c r="AC68" s="2"/>
      <c r="AD68" s="2"/>
      <c r="AE68" s="2"/>
      <c r="AF68" s="2"/>
      <c r="AG68" s="2"/>
      <c r="AH68" s="2"/>
      <c r="AI68" s="2"/>
      <c r="AJ68" s="2"/>
      <c r="AK68" s="2"/>
    </row>
    <row r="69" spans="1:37"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sheetData>
  <sheetProtection algorithmName="SHA-512" hashValue="1xnhjYEg7ieHpzdl7rgzR1AyEhO7YphTntbIhzCO6iWstRZmpBSmYsw91u6sIp/Eb59KuGfMFlC6OORJQm5dHA==" saltValue="6kSo6OMFMNmcoikYoUpTfA=="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63" priority="1">
      <formula>IF($E9="No aplica",1,0)</formula>
    </cfRule>
  </conditionalFormatting>
  <conditionalFormatting sqref="Z9">
    <cfRule type="cellIs" dxfId="262" priority="2" operator="equal">
      <formula>"Catastrófico"</formula>
    </cfRule>
  </conditionalFormatting>
  <conditionalFormatting sqref="Z9">
    <cfRule type="cellIs" dxfId="261" priority="3" operator="equal">
      <formula>"Mayor"</formula>
    </cfRule>
  </conditionalFormatting>
  <conditionalFormatting sqref="Z9">
    <cfRule type="cellIs" dxfId="260" priority="4" operator="equal">
      <formula>"Moderado"</formula>
    </cfRule>
  </conditionalFormatting>
  <conditionalFormatting sqref="Z9">
    <cfRule type="cellIs" dxfId="259" priority="5" operator="equal">
      <formula>"Menor"</formula>
    </cfRule>
  </conditionalFormatting>
  <conditionalFormatting sqref="Z9">
    <cfRule type="cellIs" dxfId="258" priority="6" operator="equal">
      <formula>"Leve"</formula>
    </cfRule>
  </conditionalFormatting>
  <conditionalFormatting sqref="Z12 Z15 Z18 Z21 Z24 Z27 Z30 Z33 Z36 Z39 Z42 Z45 Z48 Z51 Z54 Z57 Z60 Z63">
    <cfRule type="cellIs" dxfId="257" priority="7" operator="equal">
      <formula>"Catastrófico"</formula>
    </cfRule>
  </conditionalFormatting>
  <conditionalFormatting sqref="Z12 Z15 Z18 Z21 Z24 Z27 Z30 Z33 Z36 Z39 Z42 Z45 Z48 Z51 Z54 Z57 Z60 Z63">
    <cfRule type="cellIs" dxfId="256" priority="8" operator="equal">
      <formula>"Mayor"</formula>
    </cfRule>
  </conditionalFormatting>
  <conditionalFormatting sqref="Z12 Z15 Z18 Z21 Z24 Z27 Z30 Z33 Z36 Z39 Z42 Z45 Z48 Z51 Z54 Z57 Z60 Z63">
    <cfRule type="cellIs" dxfId="255" priority="9" operator="equal">
      <formula>"Moderado"</formula>
    </cfRule>
  </conditionalFormatting>
  <conditionalFormatting sqref="Z12 Z15 Z18 Z21 Z24 Z27 Z30 Z33 Z36 Z39 Z42 Z45 Z48 Z51 Z54 Z57 Z60 Z63">
    <cfRule type="cellIs" dxfId="254" priority="10" operator="equal">
      <formula>"Menor"</formula>
    </cfRule>
  </conditionalFormatting>
  <conditionalFormatting sqref="Z12 Z15 Z18 Z21 Z24 Z27 Z30 Z33 Z36 Z39 Z42 Z45 Z48 Z51 Z54 Z57 Z60 Z63">
    <cfRule type="cellIs" dxfId="253" priority="11" operator="equal">
      <formula>"Leve"</formula>
    </cfRule>
  </conditionalFormatting>
  <conditionalFormatting sqref="Z66">
    <cfRule type="cellIs" dxfId="252" priority="12" operator="equal">
      <formula>"Catastrófico"</formula>
    </cfRule>
  </conditionalFormatting>
  <conditionalFormatting sqref="Z66">
    <cfRule type="cellIs" dxfId="251" priority="13" operator="equal">
      <formula>"Mayor"</formula>
    </cfRule>
  </conditionalFormatting>
  <conditionalFormatting sqref="Z66">
    <cfRule type="cellIs" dxfId="250" priority="14" operator="equal">
      <formula>"Moderado"</formula>
    </cfRule>
  </conditionalFormatting>
  <conditionalFormatting sqref="Z66">
    <cfRule type="cellIs" dxfId="249" priority="15" operator="equal">
      <formula>"Menor"</formula>
    </cfRule>
  </conditionalFormatting>
  <conditionalFormatting sqref="Z66">
    <cfRule type="cellIs" dxfId="248" priority="16"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7"/>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x14ac:dyDescent="0.3">
      <c r="A1" s="127"/>
      <c r="B1" s="88"/>
      <c r="C1" s="93" t="s">
        <v>0</v>
      </c>
      <c r="D1" s="94"/>
      <c r="E1" s="94"/>
      <c r="F1" s="94"/>
      <c r="G1" s="94"/>
      <c r="H1" s="94"/>
      <c r="I1" s="94"/>
      <c r="J1" s="88"/>
      <c r="K1" s="124" t="s">
        <v>200</v>
      </c>
      <c r="L1" s="80"/>
      <c r="M1" s="3"/>
      <c r="N1" s="3"/>
      <c r="O1" s="3"/>
      <c r="P1" s="3"/>
      <c r="Q1" s="2"/>
      <c r="R1" s="2"/>
      <c r="S1" s="2"/>
      <c r="T1" s="2"/>
      <c r="U1" s="2"/>
      <c r="V1" s="2"/>
      <c r="W1" s="2"/>
      <c r="X1" s="2"/>
      <c r="Y1" s="2"/>
      <c r="Z1" s="2"/>
    </row>
    <row r="2" spans="1:26" ht="19.5" customHeight="1" x14ac:dyDescent="0.3">
      <c r="A2" s="89"/>
      <c r="B2" s="90"/>
      <c r="C2" s="89"/>
      <c r="D2" s="95"/>
      <c r="E2" s="95"/>
      <c r="F2" s="95"/>
      <c r="G2" s="95"/>
      <c r="H2" s="95"/>
      <c r="I2" s="95"/>
      <c r="J2" s="90"/>
      <c r="K2" s="124" t="s">
        <v>201</v>
      </c>
      <c r="L2" s="80"/>
      <c r="M2" s="3"/>
      <c r="N2" s="3"/>
      <c r="O2" s="3"/>
      <c r="P2" s="3"/>
      <c r="Q2" s="2"/>
      <c r="R2" s="2"/>
      <c r="S2" s="2"/>
      <c r="T2" s="2"/>
      <c r="U2" s="2"/>
      <c r="V2" s="2"/>
      <c r="W2" s="2"/>
      <c r="X2" s="2"/>
      <c r="Y2" s="2"/>
      <c r="Z2" s="2"/>
    </row>
    <row r="3" spans="1:26" ht="19.5" customHeight="1" x14ac:dyDescent="0.3">
      <c r="A3" s="89"/>
      <c r="B3" s="90"/>
      <c r="C3" s="89"/>
      <c r="D3" s="95"/>
      <c r="E3" s="95"/>
      <c r="F3" s="95"/>
      <c r="G3" s="95"/>
      <c r="H3" s="95"/>
      <c r="I3" s="95"/>
      <c r="J3" s="90"/>
      <c r="K3" s="124" t="s">
        <v>202</v>
      </c>
      <c r="L3" s="80"/>
      <c r="M3" s="3"/>
      <c r="N3" s="3"/>
      <c r="O3" s="3"/>
      <c r="P3" s="3"/>
      <c r="Q3" s="2"/>
      <c r="R3" s="2"/>
      <c r="S3" s="2"/>
      <c r="T3" s="2"/>
      <c r="U3" s="2"/>
      <c r="V3" s="2"/>
      <c r="W3" s="2"/>
      <c r="X3" s="2"/>
      <c r="Y3" s="2"/>
      <c r="Z3" s="2"/>
    </row>
    <row r="4" spans="1:26" ht="19.5" customHeight="1" x14ac:dyDescent="0.3">
      <c r="A4" s="91"/>
      <c r="B4" s="92"/>
      <c r="C4" s="91"/>
      <c r="D4" s="96"/>
      <c r="E4" s="96"/>
      <c r="F4" s="96"/>
      <c r="G4" s="96"/>
      <c r="H4" s="96"/>
      <c r="I4" s="96"/>
      <c r="J4" s="92"/>
      <c r="K4" s="124" t="s">
        <v>203</v>
      </c>
      <c r="L4" s="80"/>
      <c r="M4" s="3"/>
      <c r="N4" s="3"/>
      <c r="O4" s="3"/>
      <c r="P4" s="3"/>
      <c r="Q4" s="2"/>
      <c r="R4" s="2"/>
      <c r="S4" s="2"/>
      <c r="T4" s="2"/>
      <c r="U4" s="2"/>
      <c r="V4" s="2"/>
      <c r="W4" s="2"/>
      <c r="X4" s="2"/>
      <c r="Y4" s="2"/>
      <c r="Z4" s="2"/>
    </row>
    <row r="5" spans="1:26" ht="10.5" customHeight="1" x14ac:dyDescent="0.3">
      <c r="A5" s="15"/>
      <c r="B5" s="15"/>
      <c r="C5" s="15"/>
      <c r="D5" s="15"/>
      <c r="E5" s="15"/>
      <c r="F5" s="15"/>
      <c r="G5" s="15"/>
      <c r="H5" s="15"/>
      <c r="I5" s="15"/>
      <c r="J5" s="15"/>
      <c r="K5" s="15"/>
      <c r="L5" s="15"/>
      <c r="M5" s="3"/>
      <c r="N5" s="3"/>
      <c r="O5" s="3"/>
      <c r="P5" s="3"/>
      <c r="Q5" s="2"/>
      <c r="R5" s="2"/>
      <c r="S5" s="2"/>
      <c r="T5" s="2"/>
      <c r="U5" s="2"/>
      <c r="V5" s="2"/>
      <c r="W5" s="2"/>
      <c r="X5" s="2"/>
      <c r="Y5" s="2"/>
      <c r="Z5" s="2"/>
    </row>
    <row r="6" spans="1:26" ht="24" customHeight="1" x14ac:dyDescent="0.3">
      <c r="A6" s="113" t="s">
        <v>93</v>
      </c>
      <c r="B6" s="83"/>
      <c r="C6" s="83"/>
      <c r="D6" s="83"/>
      <c r="E6" s="83"/>
      <c r="F6" s="83"/>
      <c r="G6" s="80"/>
      <c r="H6" s="113" t="s">
        <v>204</v>
      </c>
      <c r="I6" s="83"/>
      <c r="J6" s="83"/>
      <c r="K6" s="83"/>
      <c r="L6" s="80"/>
      <c r="M6" s="3"/>
      <c r="N6" s="3"/>
      <c r="O6" s="3"/>
      <c r="P6" s="3"/>
      <c r="Q6" s="2"/>
      <c r="R6" s="2"/>
      <c r="S6" s="2"/>
      <c r="T6" s="2"/>
      <c r="U6" s="2"/>
      <c r="V6" s="2"/>
      <c r="W6" s="2"/>
      <c r="X6" s="2"/>
      <c r="Y6" s="2"/>
      <c r="Z6" s="2"/>
    </row>
    <row r="7" spans="1:26" ht="24.75" customHeight="1" x14ac:dyDescent="0.3">
      <c r="A7" s="110" t="s">
        <v>91</v>
      </c>
      <c r="B7" s="112" t="s">
        <v>92</v>
      </c>
      <c r="C7" s="112" t="s">
        <v>96</v>
      </c>
      <c r="D7" s="112" t="s">
        <v>100</v>
      </c>
      <c r="E7" s="112" t="s">
        <v>101</v>
      </c>
      <c r="F7" s="125" t="s">
        <v>102</v>
      </c>
      <c r="G7" s="125" t="s">
        <v>107</v>
      </c>
      <c r="H7" s="128" t="s">
        <v>205</v>
      </c>
      <c r="I7" s="128" t="s">
        <v>206</v>
      </c>
      <c r="J7" s="112" t="s">
        <v>207</v>
      </c>
      <c r="K7" s="128" t="s">
        <v>208</v>
      </c>
      <c r="L7" s="128" t="s">
        <v>209</v>
      </c>
      <c r="M7" s="3"/>
      <c r="N7" s="3"/>
      <c r="O7" s="3"/>
      <c r="P7" s="3"/>
      <c r="Q7" s="2"/>
      <c r="R7" s="2"/>
      <c r="S7" s="2"/>
      <c r="T7" s="2"/>
      <c r="U7" s="2"/>
      <c r="V7" s="2"/>
      <c r="W7" s="2"/>
      <c r="X7" s="2"/>
      <c r="Y7" s="2"/>
      <c r="Z7" s="2"/>
    </row>
    <row r="8" spans="1:26" ht="24.75" customHeight="1" x14ac:dyDescent="0.3">
      <c r="A8" s="106"/>
      <c r="B8" s="106"/>
      <c r="C8" s="106"/>
      <c r="D8" s="106"/>
      <c r="E8" s="106"/>
      <c r="F8" s="106"/>
      <c r="G8" s="106"/>
      <c r="H8" s="106"/>
      <c r="I8" s="106"/>
      <c r="J8" s="106"/>
      <c r="K8" s="106"/>
      <c r="L8" s="106"/>
      <c r="M8" s="16"/>
      <c r="N8" s="16"/>
      <c r="O8" s="16"/>
      <c r="P8" s="16"/>
      <c r="Q8" s="2"/>
      <c r="R8" s="2"/>
      <c r="S8" s="2"/>
      <c r="T8" s="2"/>
      <c r="U8" s="2"/>
      <c r="V8" s="2"/>
      <c r="W8" s="2"/>
      <c r="X8" s="2"/>
      <c r="Y8" s="2"/>
      <c r="Z8" s="2"/>
    </row>
    <row r="9" spans="1:26" ht="16.5" customHeight="1" x14ac:dyDescent="0.3">
      <c r="A9" s="116">
        <v>1</v>
      </c>
      <c r="B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17"/>
      <c r="I9" s="117"/>
      <c r="J9" s="129"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17"/>
      <c r="L9" s="117"/>
      <c r="M9" s="17"/>
      <c r="N9" s="17"/>
      <c r="O9" s="17"/>
      <c r="P9" s="17"/>
      <c r="Q9" s="2"/>
      <c r="R9" s="2"/>
      <c r="S9" s="2"/>
      <c r="T9" s="2"/>
      <c r="U9" s="2"/>
      <c r="V9" s="2"/>
      <c r="W9" s="2"/>
      <c r="X9" s="2"/>
      <c r="Y9" s="2"/>
      <c r="Z9" s="2"/>
    </row>
    <row r="10" spans="1:26" ht="16.5" customHeight="1" x14ac:dyDescent="0.3">
      <c r="A10" s="111"/>
      <c r="B10" s="111"/>
      <c r="C10" s="111"/>
      <c r="D10" s="111"/>
      <c r="E10" s="111"/>
      <c r="F10" s="111"/>
      <c r="G10" s="111"/>
      <c r="H10" s="111"/>
      <c r="I10" s="111"/>
      <c r="J10" s="111"/>
      <c r="K10" s="111"/>
      <c r="L10" s="111"/>
      <c r="M10" s="3"/>
      <c r="N10" s="3"/>
      <c r="O10" s="3"/>
      <c r="P10" s="3"/>
      <c r="Q10" s="2"/>
      <c r="R10" s="2"/>
      <c r="S10" s="2"/>
      <c r="T10" s="2"/>
      <c r="U10" s="2"/>
      <c r="V10" s="2"/>
      <c r="W10" s="2"/>
      <c r="X10" s="2"/>
      <c r="Y10" s="2"/>
      <c r="Z10" s="2"/>
    </row>
    <row r="11" spans="1:26" ht="16.5" customHeight="1" x14ac:dyDescent="0.3">
      <c r="A11" s="106"/>
      <c r="B11" s="106"/>
      <c r="C11" s="106"/>
      <c r="D11" s="106"/>
      <c r="E11" s="106"/>
      <c r="F11" s="106"/>
      <c r="G11" s="106"/>
      <c r="H11" s="106"/>
      <c r="I11" s="106"/>
      <c r="J11" s="106"/>
      <c r="K11" s="106"/>
      <c r="L11" s="106"/>
      <c r="M11" s="3"/>
      <c r="N11" s="3"/>
      <c r="O11" s="3"/>
      <c r="P11" s="3"/>
      <c r="Q11" s="2"/>
      <c r="R11" s="2"/>
      <c r="S11" s="2"/>
      <c r="T11" s="2"/>
      <c r="U11" s="2"/>
      <c r="V11" s="2"/>
      <c r="W11" s="2"/>
      <c r="X11" s="2"/>
      <c r="Y11" s="2"/>
      <c r="Z11" s="2"/>
    </row>
    <row r="12" spans="1:26" ht="16.5" customHeight="1" x14ac:dyDescent="0.3">
      <c r="A12" s="116">
        <v>2</v>
      </c>
      <c r="B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17"/>
      <c r="I12" s="117"/>
      <c r="J12" s="129"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17"/>
      <c r="L12" s="117"/>
      <c r="M12" s="3"/>
      <c r="N12" s="3"/>
      <c r="O12" s="3"/>
      <c r="P12" s="3"/>
      <c r="Q12" s="2"/>
      <c r="R12" s="2"/>
      <c r="S12" s="2"/>
      <c r="T12" s="2"/>
      <c r="U12" s="2"/>
      <c r="V12" s="2"/>
      <c r="W12" s="2"/>
      <c r="X12" s="2"/>
      <c r="Y12" s="2"/>
      <c r="Z12" s="2"/>
    </row>
    <row r="13" spans="1:26" ht="16.5" customHeight="1" x14ac:dyDescent="0.3">
      <c r="A13" s="111"/>
      <c r="B13" s="111"/>
      <c r="C13" s="111"/>
      <c r="D13" s="111"/>
      <c r="E13" s="111"/>
      <c r="F13" s="111"/>
      <c r="G13" s="111"/>
      <c r="H13" s="111"/>
      <c r="I13" s="111"/>
      <c r="J13" s="111"/>
      <c r="K13" s="111"/>
      <c r="L13" s="111"/>
      <c r="M13" s="3"/>
      <c r="N13" s="3"/>
      <c r="O13" s="3"/>
      <c r="P13" s="3"/>
      <c r="Q13" s="2"/>
      <c r="R13" s="2"/>
      <c r="S13" s="2"/>
      <c r="T13" s="2"/>
      <c r="U13" s="2"/>
      <c r="V13" s="2"/>
      <c r="W13" s="2"/>
      <c r="X13" s="2"/>
      <c r="Y13" s="2"/>
      <c r="Z13" s="2"/>
    </row>
    <row r="14" spans="1:26" ht="16.5" customHeight="1" x14ac:dyDescent="0.3">
      <c r="A14" s="106"/>
      <c r="B14" s="106"/>
      <c r="C14" s="106"/>
      <c r="D14" s="106"/>
      <c r="E14" s="106"/>
      <c r="F14" s="106"/>
      <c r="G14" s="106"/>
      <c r="H14" s="106"/>
      <c r="I14" s="106"/>
      <c r="J14" s="106"/>
      <c r="K14" s="106"/>
      <c r="L14" s="106"/>
      <c r="M14" s="3"/>
      <c r="N14" s="3"/>
      <c r="O14" s="3"/>
      <c r="P14" s="3"/>
      <c r="Q14" s="2"/>
      <c r="R14" s="2"/>
      <c r="S14" s="2"/>
      <c r="T14" s="2"/>
      <c r="U14" s="2"/>
      <c r="V14" s="2"/>
      <c r="W14" s="2"/>
      <c r="X14" s="2"/>
      <c r="Y14" s="2"/>
      <c r="Z14" s="2"/>
    </row>
    <row r="15" spans="1:26" ht="16.5" customHeight="1" x14ac:dyDescent="0.3">
      <c r="A15" s="116">
        <v>3</v>
      </c>
      <c r="B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117"/>
      <c r="I15" s="117"/>
      <c r="J15" s="129"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17"/>
      <c r="L15" s="117"/>
      <c r="M15" s="3"/>
      <c r="N15" s="3"/>
      <c r="O15" s="3"/>
      <c r="P15" s="3"/>
      <c r="Q15" s="2"/>
      <c r="R15" s="2"/>
      <c r="S15" s="2"/>
      <c r="T15" s="2"/>
      <c r="U15" s="2"/>
      <c r="V15" s="2"/>
      <c r="W15" s="2"/>
      <c r="X15" s="2"/>
      <c r="Y15" s="2"/>
      <c r="Z15" s="2"/>
    </row>
    <row r="16" spans="1:26" ht="16.5" customHeight="1" x14ac:dyDescent="0.3">
      <c r="A16" s="111"/>
      <c r="B16" s="111"/>
      <c r="C16" s="111"/>
      <c r="D16" s="111"/>
      <c r="E16" s="111"/>
      <c r="F16" s="111"/>
      <c r="G16" s="111"/>
      <c r="H16" s="111"/>
      <c r="I16" s="111"/>
      <c r="J16" s="111"/>
      <c r="K16" s="111"/>
      <c r="L16" s="111"/>
      <c r="M16" s="3"/>
      <c r="N16" s="3"/>
      <c r="O16" s="3"/>
      <c r="P16" s="3"/>
      <c r="Q16" s="2"/>
      <c r="R16" s="2"/>
      <c r="S16" s="2"/>
      <c r="T16" s="2"/>
      <c r="U16" s="2"/>
      <c r="V16" s="2"/>
      <c r="W16" s="2"/>
      <c r="X16" s="2"/>
      <c r="Y16" s="2"/>
      <c r="Z16" s="2"/>
    </row>
    <row r="17" spans="1:26" ht="16.5" customHeight="1" x14ac:dyDescent="0.3">
      <c r="A17" s="106"/>
      <c r="B17" s="106"/>
      <c r="C17" s="106"/>
      <c r="D17" s="106"/>
      <c r="E17" s="106"/>
      <c r="F17" s="106"/>
      <c r="G17" s="106"/>
      <c r="H17" s="106"/>
      <c r="I17" s="106"/>
      <c r="J17" s="106"/>
      <c r="K17" s="106"/>
      <c r="L17" s="106"/>
      <c r="M17" s="3"/>
      <c r="N17" s="3"/>
      <c r="O17" s="3"/>
      <c r="P17" s="3"/>
      <c r="Q17" s="2"/>
      <c r="R17" s="2"/>
      <c r="S17" s="2"/>
      <c r="T17" s="2"/>
      <c r="U17" s="2"/>
      <c r="V17" s="2"/>
      <c r="W17" s="2"/>
      <c r="X17" s="2"/>
      <c r="Y17" s="2"/>
      <c r="Z17" s="2"/>
    </row>
    <row r="18" spans="1:26" ht="16.5" customHeight="1" x14ac:dyDescent="0.3">
      <c r="A18" s="116">
        <v>4</v>
      </c>
      <c r="B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117"/>
      <c r="I18" s="117"/>
      <c r="J18" s="129"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17"/>
      <c r="L18" s="117"/>
      <c r="M18" s="3"/>
      <c r="N18" s="3"/>
      <c r="O18" s="3"/>
      <c r="P18" s="3"/>
      <c r="Q18" s="2"/>
      <c r="R18" s="2"/>
      <c r="S18" s="2"/>
      <c r="T18" s="2"/>
      <c r="U18" s="2"/>
      <c r="V18" s="2"/>
      <c r="W18" s="2"/>
      <c r="X18" s="2"/>
      <c r="Y18" s="2"/>
      <c r="Z18" s="2"/>
    </row>
    <row r="19" spans="1:26" ht="16.5" customHeight="1" x14ac:dyDescent="0.3">
      <c r="A19" s="111"/>
      <c r="B19" s="111"/>
      <c r="C19" s="111"/>
      <c r="D19" s="111"/>
      <c r="E19" s="111"/>
      <c r="F19" s="111"/>
      <c r="G19" s="111"/>
      <c r="H19" s="111"/>
      <c r="I19" s="111"/>
      <c r="J19" s="111"/>
      <c r="K19" s="111"/>
      <c r="L19" s="111"/>
      <c r="M19" s="3"/>
      <c r="N19" s="3"/>
      <c r="O19" s="3"/>
      <c r="P19" s="3"/>
      <c r="Q19" s="2"/>
      <c r="R19" s="2"/>
      <c r="S19" s="2"/>
      <c r="T19" s="2"/>
      <c r="U19" s="2"/>
      <c r="V19" s="2"/>
      <c r="W19" s="2"/>
      <c r="X19" s="2"/>
      <c r="Y19" s="2"/>
      <c r="Z19" s="2"/>
    </row>
    <row r="20" spans="1:26" ht="16.5" customHeight="1" x14ac:dyDescent="0.3">
      <c r="A20" s="106"/>
      <c r="B20" s="106"/>
      <c r="C20" s="106"/>
      <c r="D20" s="106"/>
      <c r="E20" s="106"/>
      <c r="F20" s="106"/>
      <c r="G20" s="106"/>
      <c r="H20" s="106"/>
      <c r="I20" s="106"/>
      <c r="J20" s="106"/>
      <c r="K20" s="106"/>
      <c r="L20" s="106"/>
      <c r="M20" s="3"/>
      <c r="N20" s="3"/>
      <c r="O20" s="3"/>
      <c r="P20" s="3"/>
      <c r="Q20" s="2"/>
      <c r="R20" s="2"/>
      <c r="S20" s="2"/>
      <c r="T20" s="2"/>
      <c r="U20" s="2"/>
      <c r="V20" s="2"/>
      <c r="W20" s="2"/>
      <c r="X20" s="2"/>
      <c r="Y20" s="2"/>
      <c r="Z20" s="2"/>
    </row>
    <row r="21" spans="1:26" ht="16.5" customHeight="1" x14ac:dyDescent="0.3">
      <c r="A21" s="116">
        <v>5</v>
      </c>
      <c r="B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117"/>
      <c r="I21" s="117"/>
      <c r="J21" s="129"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17"/>
      <c r="L21" s="117"/>
      <c r="M21" s="3"/>
      <c r="N21" s="3"/>
      <c r="O21" s="3"/>
      <c r="P21" s="3"/>
      <c r="Q21" s="2"/>
      <c r="R21" s="2"/>
      <c r="S21" s="2"/>
      <c r="T21" s="2"/>
      <c r="U21" s="2"/>
      <c r="V21" s="2"/>
      <c r="W21" s="2"/>
      <c r="X21" s="2"/>
      <c r="Y21" s="2"/>
      <c r="Z21" s="2"/>
    </row>
    <row r="22" spans="1:26" ht="16.5" customHeight="1" x14ac:dyDescent="0.3">
      <c r="A22" s="111"/>
      <c r="B22" s="111"/>
      <c r="C22" s="111"/>
      <c r="D22" s="111"/>
      <c r="E22" s="111"/>
      <c r="F22" s="111"/>
      <c r="G22" s="111"/>
      <c r="H22" s="111"/>
      <c r="I22" s="111"/>
      <c r="J22" s="111"/>
      <c r="K22" s="111"/>
      <c r="L22" s="111"/>
      <c r="M22" s="3"/>
      <c r="N22" s="3"/>
      <c r="O22" s="3"/>
      <c r="P22" s="3"/>
      <c r="Q22" s="2"/>
      <c r="R22" s="2"/>
      <c r="S22" s="2"/>
      <c r="T22" s="2"/>
      <c r="U22" s="2"/>
      <c r="V22" s="2"/>
      <c r="W22" s="2"/>
      <c r="X22" s="2"/>
      <c r="Y22" s="2"/>
      <c r="Z22" s="2"/>
    </row>
    <row r="23" spans="1:26" ht="16.5" customHeight="1" x14ac:dyDescent="0.3">
      <c r="A23" s="106"/>
      <c r="B23" s="106"/>
      <c r="C23" s="106"/>
      <c r="D23" s="106"/>
      <c r="E23" s="106"/>
      <c r="F23" s="106"/>
      <c r="G23" s="106"/>
      <c r="H23" s="106"/>
      <c r="I23" s="106"/>
      <c r="J23" s="106"/>
      <c r="K23" s="106"/>
      <c r="L23" s="106"/>
      <c r="M23" s="3"/>
      <c r="N23" s="3"/>
      <c r="O23" s="3"/>
      <c r="P23" s="3"/>
      <c r="Q23" s="2"/>
      <c r="R23" s="2"/>
      <c r="S23" s="2"/>
      <c r="T23" s="2"/>
      <c r="U23" s="2"/>
      <c r="V23" s="2"/>
      <c r="W23" s="2"/>
      <c r="X23" s="2"/>
      <c r="Y23" s="2"/>
      <c r="Z23" s="2"/>
    </row>
    <row r="24" spans="1:26" ht="16.5" customHeight="1" x14ac:dyDescent="0.3">
      <c r="A24" s="116">
        <v>6</v>
      </c>
      <c r="B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117"/>
      <c r="I24" s="117"/>
      <c r="J24" s="129"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17"/>
      <c r="L24" s="117"/>
      <c r="M24" s="3"/>
      <c r="N24" s="3"/>
      <c r="O24" s="3"/>
      <c r="P24" s="3"/>
      <c r="Q24" s="2"/>
      <c r="R24" s="2"/>
      <c r="S24" s="2"/>
      <c r="T24" s="2"/>
      <c r="U24" s="2"/>
      <c r="V24" s="2"/>
      <c r="W24" s="2"/>
      <c r="X24" s="2"/>
      <c r="Y24" s="2"/>
      <c r="Z24" s="2"/>
    </row>
    <row r="25" spans="1:26" ht="16.5" customHeight="1" x14ac:dyDescent="0.3">
      <c r="A25" s="111"/>
      <c r="B25" s="111"/>
      <c r="C25" s="111"/>
      <c r="D25" s="111"/>
      <c r="E25" s="111"/>
      <c r="F25" s="111"/>
      <c r="G25" s="111"/>
      <c r="H25" s="111"/>
      <c r="I25" s="111"/>
      <c r="J25" s="111"/>
      <c r="K25" s="111"/>
      <c r="L25" s="111"/>
      <c r="M25" s="3"/>
      <c r="N25" s="3"/>
      <c r="O25" s="3"/>
      <c r="P25" s="3"/>
      <c r="Q25" s="2"/>
      <c r="R25" s="2"/>
      <c r="S25" s="2"/>
      <c r="T25" s="2"/>
      <c r="U25" s="2"/>
      <c r="V25" s="2"/>
      <c r="W25" s="2"/>
      <c r="X25" s="2"/>
      <c r="Y25" s="2"/>
      <c r="Z25" s="2"/>
    </row>
    <row r="26" spans="1:26" ht="16.5" customHeight="1" x14ac:dyDescent="0.3">
      <c r="A26" s="106"/>
      <c r="B26" s="106"/>
      <c r="C26" s="106"/>
      <c r="D26" s="106"/>
      <c r="E26" s="106"/>
      <c r="F26" s="106"/>
      <c r="G26" s="106"/>
      <c r="H26" s="106"/>
      <c r="I26" s="106"/>
      <c r="J26" s="106"/>
      <c r="K26" s="106"/>
      <c r="L26" s="106"/>
      <c r="M26" s="3"/>
      <c r="N26" s="3"/>
      <c r="O26" s="3"/>
      <c r="P26" s="3"/>
      <c r="Q26" s="2"/>
      <c r="R26" s="2"/>
      <c r="S26" s="2"/>
      <c r="T26" s="2"/>
      <c r="U26" s="2"/>
      <c r="V26" s="2"/>
      <c r="W26" s="2"/>
      <c r="X26" s="2"/>
      <c r="Y26" s="2"/>
      <c r="Z26" s="2"/>
    </row>
    <row r="27" spans="1:26" ht="16.5" customHeight="1" x14ac:dyDescent="0.3">
      <c r="A27" s="116">
        <v>7</v>
      </c>
      <c r="B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No aplica</v>
      </c>
      <c r="C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No aplica</v>
      </c>
      <c r="D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No aplica</v>
      </c>
      <c r="E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No aplica</v>
      </c>
      <c r="F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No aplica</v>
      </c>
      <c r="G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No aplica</v>
      </c>
      <c r="H27" s="117"/>
      <c r="I27" s="117"/>
      <c r="J27" s="129"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17"/>
      <c r="L27" s="117"/>
      <c r="M27" s="3"/>
      <c r="N27" s="3"/>
      <c r="O27" s="3"/>
      <c r="P27" s="3"/>
      <c r="Q27" s="2"/>
      <c r="R27" s="2"/>
      <c r="S27" s="2"/>
      <c r="T27" s="2"/>
      <c r="U27" s="2"/>
      <c r="V27" s="2"/>
      <c r="W27" s="2"/>
      <c r="X27" s="2"/>
      <c r="Y27" s="2"/>
      <c r="Z27" s="2"/>
    </row>
    <row r="28" spans="1:26" ht="16.5" customHeight="1" x14ac:dyDescent="0.3">
      <c r="A28" s="111"/>
      <c r="B28" s="111"/>
      <c r="C28" s="111"/>
      <c r="D28" s="111"/>
      <c r="E28" s="111"/>
      <c r="F28" s="111"/>
      <c r="G28" s="111"/>
      <c r="H28" s="111"/>
      <c r="I28" s="111"/>
      <c r="J28" s="111"/>
      <c r="K28" s="111"/>
      <c r="L28" s="111"/>
      <c r="M28" s="3"/>
      <c r="N28" s="3"/>
      <c r="O28" s="3"/>
      <c r="P28" s="3"/>
      <c r="Q28" s="2"/>
      <c r="R28" s="2"/>
      <c r="S28" s="2"/>
      <c r="T28" s="2"/>
      <c r="U28" s="2"/>
      <c r="V28" s="2"/>
      <c r="W28" s="2"/>
      <c r="X28" s="2"/>
      <c r="Y28" s="2"/>
      <c r="Z28" s="2"/>
    </row>
    <row r="29" spans="1:26" ht="16.5" customHeight="1" x14ac:dyDescent="0.3">
      <c r="A29" s="106"/>
      <c r="B29" s="106"/>
      <c r="C29" s="106"/>
      <c r="D29" s="106"/>
      <c r="E29" s="106"/>
      <c r="F29" s="106"/>
      <c r="G29" s="106"/>
      <c r="H29" s="106"/>
      <c r="I29" s="106"/>
      <c r="J29" s="106"/>
      <c r="K29" s="106"/>
      <c r="L29" s="106"/>
      <c r="M29" s="3"/>
      <c r="N29" s="3"/>
      <c r="O29" s="3"/>
      <c r="P29" s="3"/>
      <c r="Q29" s="2"/>
      <c r="R29" s="2"/>
      <c r="S29" s="2"/>
      <c r="T29" s="2"/>
      <c r="U29" s="2"/>
      <c r="V29" s="2"/>
      <c r="W29" s="2"/>
      <c r="X29" s="2"/>
      <c r="Y29" s="2"/>
      <c r="Z29" s="2"/>
    </row>
    <row r="30" spans="1:26" ht="16.5" customHeight="1" x14ac:dyDescent="0.3">
      <c r="A30" s="116">
        <v>8</v>
      </c>
      <c r="B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117"/>
      <c r="I30" s="117"/>
      <c r="J30" s="129"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17"/>
      <c r="L30" s="117"/>
      <c r="M30" s="3"/>
      <c r="N30" s="3"/>
      <c r="O30" s="3"/>
      <c r="P30" s="3"/>
      <c r="Q30" s="2"/>
      <c r="R30" s="2"/>
      <c r="S30" s="2"/>
      <c r="T30" s="2"/>
      <c r="U30" s="2"/>
      <c r="V30" s="2"/>
      <c r="W30" s="2"/>
      <c r="X30" s="2"/>
      <c r="Y30" s="2"/>
      <c r="Z30" s="2"/>
    </row>
    <row r="31" spans="1:26" ht="16.5" customHeight="1" x14ac:dyDescent="0.3">
      <c r="A31" s="111"/>
      <c r="B31" s="111"/>
      <c r="C31" s="111"/>
      <c r="D31" s="111"/>
      <c r="E31" s="111"/>
      <c r="F31" s="111"/>
      <c r="G31" s="111"/>
      <c r="H31" s="111"/>
      <c r="I31" s="111"/>
      <c r="J31" s="111"/>
      <c r="K31" s="111"/>
      <c r="L31" s="111"/>
      <c r="M31" s="3"/>
      <c r="N31" s="3"/>
      <c r="O31" s="3"/>
      <c r="P31" s="3"/>
      <c r="Q31" s="2"/>
      <c r="R31" s="2"/>
      <c r="S31" s="2"/>
      <c r="T31" s="2"/>
      <c r="U31" s="2"/>
      <c r="V31" s="2"/>
      <c r="W31" s="2"/>
      <c r="X31" s="2"/>
      <c r="Y31" s="2"/>
      <c r="Z31" s="2"/>
    </row>
    <row r="32" spans="1:26" ht="16.5" customHeight="1" x14ac:dyDescent="0.3">
      <c r="A32" s="106"/>
      <c r="B32" s="106"/>
      <c r="C32" s="106"/>
      <c r="D32" s="106"/>
      <c r="E32" s="106"/>
      <c r="F32" s="106"/>
      <c r="G32" s="106"/>
      <c r="H32" s="106"/>
      <c r="I32" s="106"/>
      <c r="J32" s="106"/>
      <c r="K32" s="106"/>
      <c r="L32" s="106"/>
      <c r="M32" s="3"/>
      <c r="N32" s="3"/>
      <c r="O32" s="3"/>
      <c r="P32" s="3"/>
      <c r="Q32" s="2"/>
      <c r="R32" s="2"/>
      <c r="S32" s="2"/>
      <c r="T32" s="2"/>
      <c r="U32" s="2"/>
      <c r="V32" s="2"/>
      <c r="W32" s="2"/>
      <c r="X32" s="2"/>
      <c r="Y32" s="2"/>
      <c r="Z32" s="2"/>
    </row>
    <row r="33" spans="1:26" ht="16.5" customHeight="1" x14ac:dyDescent="0.3">
      <c r="A33" s="116">
        <v>9</v>
      </c>
      <c r="B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117"/>
      <c r="I33" s="117"/>
      <c r="J33" s="129"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17"/>
      <c r="L33" s="117"/>
      <c r="M33" s="3"/>
      <c r="N33" s="3"/>
      <c r="O33" s="3"/>
      <c r="P33" s="3"/>
      <c r="Q33" s="2"/>
      <c r="R33" s="2"/>
      <c r="S33" s="2"/>
      <c r="T33" s="2"/>
      <c r="U33" s="2"/>
      <c r="V33" s="2"/>
      <c r="W33" s="2"/>
      <c r="X33" s="2"/>
      <c r="Y33" s="2"/>
      <c r="Z33" s="2"/>
    </row>
    <row r="34" spans="1:26" ht="16.5" customHeight="1" x14ac:dyDescent="0.3">
      <c r="A34" s="111"/>
      <c r="B34" s="111"/>
      <c r="C34" s="111"/>
      <c r="D34" s="111"/>
      <c r="E34" s="111"/>
      <c r="F34" s="111"/>
      <c r="G34" s="111"/>
      <c r="H34" s="111"/>
      <c r="I34" s="111"/>
      <c r="J34" s="111"/>
      <c r="K34" s="111"/>
      <c r="L34" s="111"/>
      <c r="M34" s="2"/>
      <c r="N34" s="2"/>
      <c r="O34" s="2"/>
      <c r="P34" s="2"/>
      <c r="Q34" s="2"/>
      <c r="R34" s="2"/>
      <c r="S34" s="2"/>
      <c r="T34" s="2"/>
      <c r="U34" s="2"/>
      <c r="V34" s="2"/>
      <c r="W34" s="2"/>
      <c r="X34" s="2"/>
      <c r="Y34" s="2"/>
      <c r="Z34" s="2"/>
    </row>
    <row r="35" spans="1:26" ht="16.5" customHeight="1" x14ac:dyDescent="0.3">
      <c r="A35" s="106"/>
      <c r="B35" s="106"/>
      <c r="C35" s="106"/>
      <c r="D35" s="106"/>
      <c r="E35" s="106"/>
      <c r="F35" s="106"/>
      <c r="G35" s="106"/>
      <c r="H35" s="106"/>
      <c r="I35" s="106"/>
      <c r="J35" s="106"/>
      <c r="K35" s="106"/>
      <c r="L35" s="106"/>
      <c r="M35" s="2"/>
      <c r="N35" s="2"/>
      <c r="O35" s="2"/>
      <c r="P35" s="2"/>
      <c r="Q35" s="2"/>
      <c r="R35" s="2"/>
      <c r="S35" s="2"/>
      <c r="T35" s="2"/>
      <c r="U35" s="2"/>
      <c r="V35" s="2"/>
      <c r="W35" s="2"/>
      <c r="X35" s="2"/>
      <c r="Y35" s="2"/>
      <c r="Z35" s="2"/>
    </row>
    <row r="36" spans="1:26" ht="16.5" customHeight="1" x14ac:dyDescent="0.3">
      <c r="A36" s="116">
        <v>10</v>
      </c>
      <c r="B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117"/>
      <c r="I36" s="117"/>
      <c r="J36" s="129"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17"/>
      <c r="L36" s="117"/>
      <c r="M36" s="3"/>
      <c r="N36" s="3"/>
      <c r="O36" s="3"/>
      <c r="P36" s="3"/>
      <c r="Q36" s="2"/>
      <c r="R36" s="2"/>
      <c r="S36" s="2"/>
      <c r="T36" s="2"/>
      <c r="U36" s="2"/>
      <c r="V36" s="2"/>
      <c r="W36" s="2"/>
      <c r="X36" s="2"/>
      <c r="Y36" s="2"/>
      <c r="Z36" s="2"/>
    </row>
    <row r="37" spans="1:26" ht="16.5" customHeight="1" x14ac:dyDescent="0.3">
      <c r="A37" s="111"/>
      <c r="B37" s="111"/>
      <c r="C37" s="111"/>
      <c r="D37" s="111"/>
      <c r="E37" s="111"/>
      <c r="F37" s="111"/>
      <c r="G37" s="111"/>
      <c r="H37" s="111"/>
      <c r="I37" s="111"/>
      <c r="J37" s="111"/>
      <c r="K37" s="111"/>
      <c r="L37" s="111"/>
      <c r="M37" s="2"/>
      <c r="N37" s="2"/>
      <c r="O37" s="2"/>
      <c r="P37" s="2"/>
      <c r="Q37" s="2"/>
      <c r="R37" s="2"/>
      <c r="S37" s="2"/>
      <c r="T37" s="2"/>
      <c r="U37" s="2"/>
      <c r="V37" s="2"/>
      <c r="W37" s="2"/>
      <c r="X37" s="2"/>
      <c r="Y37" s="2"/>
      <c r="Z37" s="2"/>
    </row>
    <row r="38" spans="1:26" ht="16.5" customHeight="1" x14ac:dyDescent="0.3">
      <c r="A38" s="106"/>
      <c r="B38" s="106"/>
      <c r="C38" s="106"/>
      <c r="D38" s="106"/>
      <c r="E38" s="106"/>
      <c r="F38" s="106"/>
      <c r="G38" s="106"/>
      <c r="H38" s="106"/>
      <c r="I38" s="106"/>
      <c r="J38" s="106"/>
      <c r="K38" s="106"/>
      <c r="L38" s="106"/>
      <c r="M38" s="2"/>
      <c r="N38" s="2"/>
      <c r="O38" s="2"/>
      <c r="P38" s="2"/>
      <c r="Q38" s="2"/>
      <c r="R38" s="2"/>
      <c r="S38" s="2"/>
      <c r="T38" s="2"/>
      <c r="U38" s="2"/>
      <c r="V38" s="2"/>
      <c r="W38" s="2"/>
      <c r="X38" s="2"/>
      <c r="Y38" s="2"/>
      <c r="Z38" s="2"/>
    </row>
    <row r="39" spans="1:26" ht="16.5" customHeight="1" x14ac:dyDescent="0.3">
      <c r="A39" s="116">
        <v>11</v>
      </c>
      <c r="B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17"/>
      <c r="I39" s="117"/>
      <c r="J39" s="129"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17"/>
      <c r="L39" s="117"/>
      <c r="M39" s="3"/>
      <c r="N39" s="3"/>
      <c r="O39" s="3"/>
      <c r="P39" s="3"/>
      <c r="Q39" s="2"/>
      <c r="R39" s="2"/>
      <c r="S39" s="2"/>
      <c r="T39" s="2"/>
      <c r="U39" s="2"/>
      <c r="V39" s="2"/>
      <c r="W39" s="2"/>
      <c r="X39" s="2"/>
      <c r="Y39" s="2"/>
      <c r="Z39" s="2"/>
    </row>
    <row r="40" spans="1:26" ht="16.5" customHeight="1" x14ac:dyDescent="0.3">
      <c r="A40" s="111"/>
      <c r="B40" s="111"/>
      <c r="C40" s="111"/>
      <c r="D40" s="111"/>
      <c r="E40" s="111"/>
      <c r="F40" s="111"/>
      <c r="G40" s="111"/>
      <c r="H40" s="111"/>
      <c r="I40" s="111"/>
      <c r="J40" s="111"/>
      <c r="K40" s="111"/>
      <c r="L40" s="111"/>
      <c r="M40" s="2"/>
      <c r="N40" s="2"/>
      <c r="O40" s="2"/>
      <c r="P40" s="2"/>
      <c r="Q40" s="2"/>
      <c r="R40" s="2"/>
      <c r="S40" s="2"/>
      <c r="T40" s="2"/>
      <c r="U40" s="2"/>
      <c r="V40" s="2"/>
      <c r="W40" s="2"/>
      <c r="X40" s="2"/>
      <c r="Y40" s="2"/>
      <c r="Z40" s="2"/>
    </row>
    <row r="41" spans="1:26" ht="16.5" customHeight="1" x14ac:dyDescent="0.3">
      <c r="A41" s="106"/>
      <c r="B41" s="106"/>
      <c r="C41" s="106"/>
      <c r="D41" s="106"/>
      <c r="E41" s="106"/>
      <c r="F41" s="106"/>
      <c r="G41" s="106"/>
      <c r="H41" s="106"/>
      <c r="I41" s="106"/>
      <c r="J41" s="106"/>
      <c r="K41" s="106"/>
      <c r="L41" s="106"/>
      <c r="M41" s="2"/>
      <c r="N41" s="2"/>
      <c r="O41" s="2"/>
      <c r="P41" s="2"/>
      <c r="Q41" s="2"/>
      <c r="R41" s="2"/>
      <c r="S41" s="2"/>
      <c r="T41" s="2"/>
      <c r="U41" s="2"/>
      <c r="V41" s="2"/>
      <c r="W41" s="2"/>
      <c r="X41" s="2"/>
      <c r="Y41" s="2"/>
      <c r="Z41" s="2"/>
    </row>
    <row r="42" spans="1:26" ht="16.5" customHeight="1" x14ac:dyDescent="0.3">
      <c r="A42" s="116">
        <v>12</v>
      </c>
      <c r="B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17"/>
      <c r="I42" s="117"/>
      <c r="J42" s="129"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17"/>
      <c r="L42" s="117"/>
      <c r="M42" s="3"/>
      <c r="N42" s="3"/>
      <c r="O42" s="3"/>
      <c r="P42" s="3"/>
      <c r="Q42" s="2"/>
      <c r="R42" s="2"/>
      <c r="S42" s="2"/>
      <c r="T42" s="2"/>
      <c r="U42" s="2"/>
      <c r="V42" s="2"/>
      <c r="W42" s="2"/>
      <c r="X42" s="2"/>
      <c r="Y42" s="2"/>
      <c r="Z42" s="2"/>
    </row>
    <row r="43" spans="1:26" ht="16.5" customHeight="1" x14ac:dyDescent="0.3">
      <c r="A43" s="111"/>
      <c r="B43" s="111"/>
      <c r="C43" s="111"/>
      <c r="D43" s="111"/>
      <c r="E43" s="111"/>
      <c r="F43" s="111"/>
      <c r="G43" s="111"/>
      <c r="H43" s="111"/>
      <c r="I43" s="111"/>
      <c r="J43" s="111"/>
      <c r="K43" s="111"/>
      <c r="L43" s="111"/>
      <c r="M43" s="2"/>
      <c r="N43" s="2"/>
      <c r="O43" s="2"/>
      <c r="P43" s="2"/>
      <c r="Q43" s="2"/>
      <c r="R43" s="2"/>
      <c r="S43" s="2"/>
      <c r="T43" s="2"/>
      <c r="U43" s="2"/>
      <c r="V43" s="2"/>
      <c r="W43" s="2"/>
      <c r="X43" s="2"/>
      <c r="Y43" s="2"/>
      <c r="Z43" s="2"/>
    </row>
    <row r="44" spans="1:26" ht="16.5" customHeight="1" x14ac:dyDescent="0.3">
      <c r="A44" s="106"/>
      <c r="B44" s="106"/>
      <c r="C44" s="106"/>
      <c r="D44" s="106"/>
      <c r="E44" s="106"/>
      <c r="F44" s="106"/>
      <c r="G44" s="106"/>
      <c r="H44" s="106"/>
      <c r="I44" s="106"/>
      <c r="J44" s="106"/>
      <c r="K44" s="106"/>
      <c r="L44" s="106"/>
      <c r="M44" s="2"/>
      <c r="N44" s="2"/>
      <c r="O44" s="2"/>
      <c r="P44" s="2"/>
      <c r="Q44" s="2"/>
      <c r="R44" s="2"/>
      <c r="S44" s="2"/>
      <c r="T44" s="2"/>
      <c r="U44" s="2"/>
      <c r="V44" s="2"/>
      <c r="W44" s="2"/>
      <c r="X44" s="2"/>
      <c r="Y44" s="2"/>
      <c r="Z44" s="2"/>
    </row>
    <row r="45" spans="1:26" ht="16.5" customHeight="1" x14ac:dyDescent="0.3">
      <c r="A45" s="116">
        <v>13</v>
      </c>
      <c r="B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17"/>
      <c r="I45" s="117"/>
      <c r="J45" s="129"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17"/>
      <c r="L45" s="117"/>
      <c r="M45" s="3"/>
      <c r="N45" s="3"/>
      <c r="O45" s="3"/>
      <c r="P45" s="3"/>
      <c r="Q45" s="2"/>
      <c r="R45" s="2"/>
      <c r="S45" s="2"/>
      <c r="T45" s="2"/>
      <c r="U45" s="2"/>
      <c r="V45" s="2"/>
      <c r="W45" s="2"/>
      <c r="X45" s="2"/>
      <c r="Y45" s="2"/>
      <c r="Z45" s="2"/>
    </row>
    <row r="46" spans="1:26" ht="16.5" customHeight="1" x14ac:dyDescent="0.3">
      <c r="A46" s="111"/>
      <c r="B46" s="111"/>
      <c r="C46" s="111"/>
      <c r="D46" s="111"/>
      <c r="E46" s="111"/>
      <c r="F46" s="111"/>
      <c r="G46" s="111"/>
      <c r="H46" s="111"/>
      <c r="I46" s="111"/>
      <c r="J46" s="111"/>
      <c r="K46" s="111"/>
      <c r="L46" s="111"/>
      <c r="M46" s="2"/>
      <c r="N46" s="2"/>
      <c r="O46" s="2"/>
      <c r="P46" s="2"/>
      <c r="Q46" s="2"/>
      <c r="R46" s="2"/>
      <c r="S46" s="2"/>
      <c r="T46" s="2"/>
      <c r="U46" s="2"/>
      <c r="V46" s="2"/>
      <c r="W46" s="2"/>
      <c r="X46" s="2"/>
      <c r="Y46" s="2"/>
      <c r="Z46" s="2"/>
    </row>
    <row r="47" spans="1:26" ht="16.5" customHeight="1" x14ac:dyDescent="0.3">
      <c r="A47" s="106"/>
      <c r="B47" s="106"/>
      <c r="C47" s="106"/>
      <c r="D47" s="106"/>
      <c r="E47" s="106"/>
      <c r="F47" s="106"/>
      <c r="G47" s="106"/>
      <c r="H47" s="106"/>
      <c r="I47" s="106"/>
      <c r="J47" s="106"/>
      <c r="K47" s="106"/>
      <c r="L47" s="106"/>
      <c r="M47" s="2"/>
      <c r="N47" s="2"/>
      <c r="O47" s="2"/>
      <c r="P47" s="2"/>
      <c r="Q47" s="2"/>
      <c r="R47" s="2"/>
      <c r="S47" s="2"/>
      <c r="T47" s="2"/>
      <c r="U47" s="2"/>
      <c r="V47" s="2"/>
      <c r="W47" s="2"/>
      <c r="X47" s="2"/>
      <c r="Y47" s="2"/>
      <c r="Z47" s="2"/>
    </row>
    <row r="48" spans="1:26" ht="16.5" customHeight="1" x14ac:dyDescent="0.3">
      <c r="A48" s="116">
        <v>14</v>
      </c>
      <c r="B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17"/>
      <c r="I48" s="117"/>
      <c r="J48" s="129"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17"/>
      <c r="L48" s="117"/>
      <c r="M48" s="3"/>
      <c r="N48" s="3"/>
      <c r="O48" s="3"/>
      <c r="P48" s="3"/>
      <c r="Q48" s="2"/>
      <c r="R48" s="2"/>
      <c r="S48" s="2"/>
      <c r="T48" s="2"/>
      <c r="U48" s="2"/>
      <c r="V48" s="2"/>
      <c r="W48" s="2"/>
      <c r="X48" s="2"/>
      <c r="Y48" s="2"/>
      <c r="Z48" s="2"/>
    </row>
    <row r="49" spans="1:26" ht="16.5" customHeight="1" x14ac:dyDescent="0.3">
      <c r="A49" s="111"/>
      <c r="B49" s="111"/>
      <c r="C49" s="111"/>
      <c r="D49" s="111"/>
      <c r="E49" s="111"/>
      <c r="F49" s="111"/>
      <c r="G49" s="111"/>
      <c r="H49" s="111"/>
      <c r="I49" s="111"/>
      <c r="J49" s="111"/>
      <c r="K49" s="111"/>
      <c r="L49" s="111"/>
      <c r="M49" s="2"/>
      <c r="N49" s="2"/>
      <c r="O49" s="2"/>
      <c r="P49" s="2"/>
      <c r="Q49" s="2"/>
      <c r="R49" s="2"/>
      <c r="S49" s="2"/>
      <c r="T49" s="2"/>
      <c r="U49" s="2"/>
      <c r="V49" s="2"/>
      <c r="W49" s="2"/>
      <c r="X49" s="2"/>
      <c r="Y49" s="2"/>
      <c r="Z49" s="2"/>
    </row>
    <row r="50" spans="1:26" ht="16.5" customHeight="1" x14ac:dyDescent="0.3">
      <c r="A50" s="106"/>
      <c r="B50" s="106"/>
      <c r="C50" s="106"/>
      <c r="D50" s="106"/>
      <c r="E50" s="106"/>
      <c r="F50" s="106"/>
      <c r="G50" s="106"/>
      <c r="H50" s="106"/>
      <c r="I50" s="106"/>
      <c r="J50" s="106"/>
      <c r="K50" s="106"/>
      <c r="L50" s="106"/>
      <c r="M50" s="2"/>
      <c r="N50" s="2"/>
      <c r="O50" s="2"/>
      <c r="P50" s="2"/>
      <c r="Q50" s="2"/>
      <c r="R50" s="2"/>
      <c r="S50" s="2"/>
      <c r="T50" s="2"/>
      <c r="U50" s="2"/>
      <c r="V50" s="2"/>
      <c r="W50" s="2"/>
      <c r="X50" s="2"/>
      <c r="Y50" s="2"/>
      <c r="Z50" s="2"/>
    </row>
    <row r="51" spans="1:26" ht="16.5" customHeight="1" x14ac:dyDescent="0.3">
      <c r="A51" s="116">
        <v>15</v>
      </c>
      <c r="B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17"/>
      <c r="I51" s="117"/>
      <c r="J51" s="129"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17"/>
      <c r="L51" s="117"/>
      <c r="M51" s="3"/>
      <c r="N51" s="3"/>
      <c r="O51" s="3"/>
      <c r="P51" s="3"/>
      <c r="Q51" s="2"/>
      <c r="R51" s="2"/>
      <c r="S51" s="2"/>
      <c r="T51" s="2"/>
      <c r="U51" s="2"/>
      <c r="V51" s="2"/>
      <c r="W51" s="2"/>
      <c r="X51" s="2"/>
      <c r="Y51" s="2"/>
      <c r="Z51" s="2"/>
    </row>
    <row r="52" spans="1:26" ht="16.5" customHeight="1" x14ac:dyDescent="0.3">
      <c r="A52" s="111"/>
      <c r="B52" s="111"/>
      <c r="C52" s="111"/>
      <c r="D52" s="111"/>
      <c r="E52" s="111"/>
      <c r="F52" s="111"/>
      <c r="G52" s="111"/>
      <c r="H52" s="111"/>
      <c r="I52" s="111"/>
      <c r="J52" s="111"/>
      <c r="K52" s="111"/>
      <c r="L52" s="111"/>
      <c r="M52" s="2"/>
      <c r="N52" s="2"/>
      <c r="O52" s="2"/>
      <c r="P52" s="2"/>
      <c r="Q52" s="2"/>
      <c r="R52" s="2"/>
      <c r="S52" s="2"/>
      <c r="T52" s="2"/>
      <c r="U52" s="2"/>
      <c r="V52" s="2"/>
      <c r="W52" s="2"/>
      <c r="X52" s="2"/>
      <c r="Y52" s="2"/>
      <c r="Z52" s="2"/>
    </row>
    <row r="53" spans="1:26" ht="16.5" customHeight="1" x14ac:dyDescent="0.3">
      <c r="A53" s="106"/>
      <c r="B53" s="106"/>
      <c r="C53" s="106"/>
      <c r="D53" s="106"/>
      <c r="E53" s="106"/>
      <c r="F53" s="106"/>
      <c r="G53" s="106"/>
      <c r="H53" s="106"/>
      <c r="I53" s="106"/>
      <c r="J53" s="106"/>
      <c r="K53" s="106"/>
      <c r="L53" s="106"/>
      <c r="M53" s="2"/>
      <c r="N53" s="2"/>
      <c r="O53" s="2"/>
      <c r="P53" s="2"/>
      <c r="Q53" s="2"/>
      <c r="R53" s="2"/>
      <c r="S53" s="2"/>
      <c r="T53" s="2"/>
      <c r="U53" s="2"/>
      <c r="V53" s="2"/>
      <c r="W53" s="2"/>
      <c r="X53" s="2"/>
      <c r="Y53" s="2"/>
      <c r="Z53" s="2"/>
    </row>
    <row r="54" spans="1:26" ht="16.5" customHeight="1" x14ac:dyDescent="0.3">
      <c r="A54" s="116">
        <v>16</v>
      </c>
      <c r="B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17"/>
      <c r="I54" s="117"/>
      <c r="J54" s="129"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17"/>
      <c r="L54" s="117"/>
      <c r="M54" s="3"/>
      <c r="N54" s="3"/>
      <c r="O54" s="3"/>
      <c r="P54" s="3"/>
      <c r="Q54" s="2"/>
      <c r="R54" s="2"/>
      <c r="S54" s="2"/>
      <c r="T54" s="2"/>
      <c r="U54" s="2"/>
      <c r="V54" s="2"/>
      <c r="W54" s="2"/>
      <c r="X54" s="2"/>
      <c r="Y54" s="2"/>
      <c r="Z54" s="2"/>
    </row>
    <row r="55" spans="1:26" ht="16.5" customHeight="1" x14ac:dyDescent="0.3">
      <c r="A55" s="111"/>
      <c r="B55" s="111"/>
      <c r="C55" s="111"/>
      <c r="D55" s="111"/>
      <c r="E55" s="111"/>
      <c r="F55" s="111"/>
      <c r="G55" s="111"/>
      <c r="H55" s="111"/>
      <c r="I55" s="111"/>
      <c r="J55" s="111"/>
      <c r="K55" s="111"/>
      <c r="L55" s="111"/>
      <c r="M55" s="2"/>
      <c r="N55" s="2"/>
      <c r="O55" s="2"/>
      <c r="P55" s="2"/>
      <c r="Q55" s="2"/>
      <c r="R55" s="2"/>
      <c r="S55" s="2"/>
      <c r="T55" s="2"/>
      <c r="U55" s="2"/>
      <c r="V55" s="2"/>
      <c r="W55" s="2"/>
      <c r="X55" s="2"/>
      <c r="Y55" s="2"/>
      <c r="Z55" s="2"/>
    </row>
    <row r="56" spans="1:26" ht="16.5" customHeight="1" x14ac:dyDescent="0.3">
      <c r="A56" s="106"/>
      <c r="B56" s="106"/>
      <c r="C56" s="106"/>
      <c r="D56" s="106"/>
      <c r="E56" s="106"/>
      <c r="F56" s="106"/>
      <c r="G56" s="106"/>
      <c r="H56" s="106"/>
      <c r="I56" s="106"/>
      <c r="J56" s="106"/>
      <c r="K56" s="106"/>
      <c r="L56" s="106"/>
      <c r="M56" s="2"/>
      <c r="N56" s="2"/>
      <c r="O56" s="2"/>
      <c r="P56" s="2"/>
      <c r="Q56" s="2"/>
      <c r="R56" s="2"/>
      <c r="S56" s="2"/>
      <c r="T56" s="2"/>
      <c r="U56" s="2"/>
      <c r="V56" s="2"/>
      <c r="W56" s="2"/>
      <c r="X56" s="2"/>
      <c r="Y56" s="2"/>
      <c r="Z56" s="2"/>
    </row>
    <row r="57" spans="1:26" ht="16.5" customHeight="1" x14ac:dyDescent="0.3">
      <c r="A57" s="116">
        <v>17</v>
      </c>
      <c r="B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17"/>
      <c r="I57" s="117"/>
      <c r="J57" s="129"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17"/>
      <c r="L57" s="117"/>
      <c r="M57" s="3"/>
      <c r="N57" s="3"/>
      <c r="O57" s="3"/>
      <c r="P57" s="3"/>
      <c r="Q57" s="2"/>
      <c r="R57" s="2"/>
      <c r="S57" s="2"/>
      <c r="T57" s="2"/>
      <c r="U57" s="2"/>
      <c r="V57" s="2"/>
      <c r="W57" s="2"/>
      <c r="X57" s="2"/>
      <c r="Y57" s="2"/>
      <c r="Z57" s="2"/>
    </row>
    <row r="58" spans="1:26" ht="16.5" customHeight="1" x14ac:dyDescent="0.3">
      <c r="A58" s="111"/>
      <c r="B58" s="111"/>
      <c r="C58" s="111"/>
      <c r="D58" s="111"/>
      <c r="E58" s="111"/>
      <c r="F58" s="111"/>
      <c r="G58" s="111"/>
      <c r="H58" s="111"/>
      <c r="I58" s="111"/>
      <c r="J58" s="111"/>
      <c r="K58" s="111"/>
      <c r="L58" s="111"/>
      <c r="M58" s="2"/>
      <c r="N58" s="2"/>
      <c r="O58" s="2"/>
      <c r="P58" s="2"/>
      <c r="Q58" s="2"/>
      <c r="R58" s="2"/>
      <c r="S58" s="2"/>
      <c r="T58" s="2"/>
      <c r="U58" s="2"/>
      <c r="V58" s="2"/>
      <c r="W58" s="2"/>
      <c r="X58" s="2"/>
      <c r="Y58" s="2"/>
      <c r="Z58" s="2"/>
    </row>
    <row r="59" spans="1:26" ht="16.5" customHeight="1" x14ac:dyDescent="0.3">
      <c r="A59" s="106"/>
      <c r="B59" s="106"/>
      <c r="C59" s="106"/>
      <c r="D59" s="106"/>
      <c r="E59" s="106"/>
      <c r="F59" s="106"/>
      <c r="G59" s="106"/>
      <c r="H59" s="106"/>
      <c r="I59" s="106"/>
      <c r="J59" s="106"/>
      <c r="K59" s="106"/>
      <c r="L59" s="106"/>
      <c r="M59" s="2"/>
      <c r="N59" s="2"/>
      <c r="O59" s="2"/>
      <c r="P59" s="2"/>
      <c r="Q59" s="2"/>
      <c r="R59" s="2"/>
      <c r="S59" s="2"/>
      <c r="T59" s="2"/>
      <c r="U59" s="2"/>
      <c r="V59" s="2"/>
      <c r="W59" s="2"/>
      <c r="X59" s="2"/>
      <c r="Y59" s="2"/>
      <c r="Z59" s="2"/>
    </row>
    <row r="60" spans="1:26" ht="16.5" customHeight="1" x14ac:dyDescent="0.3">
      <c r="A60" s="116">
        <v>18</v>
      </c>
      <c r="B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17"/>
      <c r="I60" s="117"/>
      <c r="J60" s="129"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17"/>
      <c r="L60" s="117"/>
      <c r="M60" s="3"/>
      <c r="N60" s="3"/>
      <c r="O60" s="3"/>
      <c r="P60" s="3"/>
      <c r="Q60" s="2"/>
      <c r="R60" s="2"/>
      <c r="S60" s="2"/>
      <c r="T60" s="2"/>
      <c r="U60" s="2"/>
      <c r="V60" s="2"/>
      <c r="W60" s="2"/>
      <c r="X60" s="2"/>
      <c r="Y60" s="2"/>
      <c r="Z60" s="2"/>
    </row>
    <row r="61" spans="1:26" ht="16.5" customHeight="1" x14ac:dyDescent="0.3">
      <c r="A61" s="111"/>
      <c r="B61" s="111"/>
      <c r="C61" s="111"/>
      <c r="D61" s="111"/>
      <c r="E61" s="111"/>
      <c r="F61" s="111"/>
      <c r="G61" s="111"/>
      <c r="H61" s="111"/>
      <c r="I61" s="111"/>
      <c r="J61" s="111"/>
      <c r="K61" s="111"/>
      <c r="L61" s="111"/>
      <c r="M61" s="2"/>
      <c r="N61" s="2"/>
      <c r="O61" s="2"/>
      <c r="P61" s="2"/>
      <c r="Q61" s="2"/>
      <c r="R61" s="2"/>
      <c r="S61" s="2"/>
      <c r="T61" s="2"/>
      <c r="U61" s="2"/>
      <c r="V61" s="2"/>
      <c r="W61" s="2"/>
      <c r="X61" s="2"/>
      <c r="Y61" s="2"/>
      <c r="Z61" s="2"/>
    </row>
    <row r="62" spans="1:26" ht="16.5" customHeight="1" x14ac:dyDescent="0.3">
      <c r="A62" s="106"/>
      <c r="B62" s="106"/>
      <c r="C62" s="106"/>
      <c r="D62" s="106"/>
      <c r="E62" s="106"/>
      <c r="F62" s="106"/>
      <c r="G62" s="106"/>
      <c r="H62" s="106"/>
      <c r="I62" s="106"/>
      <c r="J62" s="106"/>
      <c r="K62" s="106"/>
      <c r="L62" s="106"/>
      <c r="M62" s="2"/>
      <c r="N62" s="2"/>
      <c r="O62" s="2"/>
      <c r="P62" s="2"/>
      <c r="Q62" s="2"/>
      <c r="R62" s="2"/>
      <c r="S62" s="2"/>
      <c r="T62" s="2"/>
      <c r="U62" s="2"/>
      <c r="V62" s="2"/>
      <c r="W62" s="2"/>
      <c r="X62" s="2"/>
      <c r="Y62" s="2"/>
      <c r="Z62" s="2"/>
    </row>
    <row r="63" spans="1:26" ht="16.5" customHeight="1" x14ac:dyDescent="0.3">
      <c r="A63" s="116">
        <v>19</v>
      </c>
      <c r="B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17"/>
      <c r="I63" s="117"/>
      <c r="J63" s="129"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17"/>
      <c r="L63" s="117"/>
      <c r="M63" s="3"/>
      <c r="N63" s="3"/>
      <c r="O63" s="3"/>
      <c r="P63" s="3"/>
      <c r="Q63" s="2"/>
      <c r="R63" s="2"/>
      <c r="S63" s="2"/>
      <c r="T63" s="2"/>
      <c r="U63" s="2"/>
      <c r="V63" s="2"/>
      <c r="W63" s="2"/>
      <c r="X63" s="2"/>
      <c r="Y63" s="2"/>
      <c r="Z63" s="2"/>
    </row>
    <row r="64" spans="1:26" ht="16.5" customHeight="1" x14ac:dyDescent="0.3">
      <c r="A64" s="111"/>
      <c r="B64" s="111"/>
      <c r="C64" s="111"/>
      <c r="D64" s="111"/>
      <c r="E64" s="111"/>
      <c r="F64" s="111"/>
      <c r="G64" s="111"/>
      <c r="H64" s="111"/>
      <c r="I64" s="111"/>
      <c r="J64" s="111"/>
      <c r="K64" s="111"/>
      <c r="L64" s="111"/>
      <c r="M64" s="2"/>
      <c r="N64" s="2"/>
      <c r="O64" s="2"/>
      <c r="P64" s="2"/>
      <c r="Q64" s="2"/>
      <c r="R64" s="2"/>
      <c r="S64" s="2"/>
      <c r="T64" s="2"/>
      <c r="U64" s="2"/>
      <c r="V64" s="2"/>
      <c r="W64" s="2"/>
      <c r="X64" s="2"/>
      <c r="Y64" s="2"/>
      <c r="Z64" s="2"/>
    </row>
    <row r="65" spans="1:26" ht="16.5" customHeight="1" x14ac:dyDescent="0.3">
      <c r="A65" s="106"/>
      <c r="B65" s="106"/>
      <c r="C65" s="106"/>
      <c r="D65" s="106"/>
      <c r="E65" s="106"/>
      <c r="F65" s="106"/>
      <c r="G65" s="106"/>
      <c r="H65" s="106"/>
      <c r="I65" s="106"/>
      <c r="J65" s="106"/>
      <c r="K65" s="106"/>
      <c r="L65" s="106"/>
      <c r="M65" s="2"/>
      <c r="N65" s="2"/>
      <c r="O65" s="2"/>
      <c r="P65" s="2"/>
      <c r="Q65" s="2"/>
      <c r="R65" s="2"/>
      <c r="S65" s="2"/>
      <c r="T65" s="2"/>
      <c r="U65" s="2"/>
      <c r="V65" s="2"/>
      <c r="W65" s="2"/>
      <c r="X65" s="2"/>
      <c r="Y65" s="2"/>
      <c r="Z65" s="2"/>
    </row>
    <row r="66" spans="1:26" ht="16.5" customHeight="1" x14ac:dyDescent="0.3">
      <c r="A66" s="116">
        <v>20</v>
      </c>
      <c r="B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17"/>
      <c r="I66" s="117"/>
      <c r="J66" s="129"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17"/>
      <c r="L66" s="117"/>
      <c r="M66" s="2"/>
      <c r="N66" s="2"/>
      <c r="O66" s="2"/>
      <c r="P66" s="2"/>
      <c r="Q66" s="2"/>
      <c r="R66" s="2"/>
      <c r="S66" s="2"/>
      <c r="T66" s="2"/>
      <c r="U66" s="2"/>
      <c r="V66" s="2"/>
      <c r="W66" s="2"/>
      <c r="X66" s="2"/>
      <c r="Y66" s="2"/>
      <c r="Z66" s="2"/>
    </row>
    <row r="67" spans="1:26" ht="16.5" customHeight="1" x14ac:dyDescent="0.3">
      <c r="A67" s="111"/>
      <c r="B67" s="111"/>
      <c r="C67" s="111"/>
      <c r="D67" s="111"/>
      <c r="E67" s="111"/>
      <c r="F67" s="111"/>
      <c r="G67" s="111"/>
      <c r="H67" s="111"/>
      <c r="I67" s="111"/>
      <c r="J67" s="111"/>
      <c r="K67" s="111"/>
      <c r="L67" s="111"/>
      <c r="M67" s="2"/>
      <c r="N67" s="2"/>
      <c r="O67" s="2"/>
      <c r="P67" s="2"/>
      <c r="Q67" s="2"/>
      <c r="R67" s="2"/>
      <c r="S67" s="2"/>
      <c r="T67" s="2"/>
      <c r="U67" s="2"/>
      <c r="V67" s="2"/>
      <c r="W67" s="2"/>
      <c r="X67" s="2"/>
      <c r="Y67" s="2"/>
      <c r="Z67" s="2"/>
    </row>
    <row r="68" spans="1:26" ht="16.5" customHeight="1" x14ac:dyDescent="0.3">
      <c r="A68" s="106"/>
      <c r="B68" s="106"/>
      <c r="C68" s="106"/>
      <c r="D68" s="106"/>
      <c r="E68" s="106"/>
      <c r="F68" s="106"/>
      <c r="G68" s="106"/>
      <c r="H68" s="106"/>
      <c r="I68" s="106"/>
      <c r="J68" s="106"/>
      <c r="K68" s="106"/>
      <c r="L68" s="106"/>
      <c r="M68" s="2"/>
      <c r="N68" s="2"/>
      <c r="O68" s="2"/>
      <c r="P68" s="2"/>
      <c r="Q68" s="2"/>
      <c r="R68" s="2"/>
      <c r="S68" s="2"/>
      <c r="T68" s="2"/>
      <c r="U68" s="2"/>
      <c r="V68" s="2"/>
      <c r="W68" s="2"/>
      <c r="X68" s="2"/>
      <c r="Y68" s="2"/>
      <c r="Z68" s="2"/>
    </row>
    <row r="69" spans="1:26" ht="16.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6.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6.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6.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6.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6.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6.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6.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6.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6.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6.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6.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6.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6.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6.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6.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6.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6.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6.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6.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6.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6.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6.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6.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6.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6.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6.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6.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6.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6.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6.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6.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6.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6.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6.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6.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6.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6.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6.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6.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6.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6.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6.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6.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6.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6.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6.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6.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6.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6.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6.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6.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6.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6.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6.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6.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6.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6.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6.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6.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6.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6.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6.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6.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6.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6.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6.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6.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6.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6.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6.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6.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6.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6.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6.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6.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6.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6.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6.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6.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6.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6.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6.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6.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6.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6.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6.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6.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6.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6.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6.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6.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6.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6.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6.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6.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6.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6.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6.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6.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6.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6.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6.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6.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6.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6.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6.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6.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6.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6.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6.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6.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6.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6.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6.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6.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6.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6.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6.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6.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6.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6.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6.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6.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6.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6.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6.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6.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6.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6.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6.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6.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6.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6.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6.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6.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6.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6.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6.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6.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6.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6.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6.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6.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6.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6.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6.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6.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6.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6.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6.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6.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6.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6.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6.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6.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6.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6.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6.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6.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6.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6.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6.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6.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6.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6.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6.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6.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6.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6.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6.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6.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6.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6.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6.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6.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6.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6.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6.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6.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6.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6.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6.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6.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6.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6.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6.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6.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6.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6.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6.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6.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6.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6.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6.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6.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6.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6.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6.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6.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6.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6.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6.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6.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6.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6.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6.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6.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6.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6.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6.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6.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6.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6.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6.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6.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6.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6.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6.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6.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6.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6.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6.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6.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6.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6.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6.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6.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6.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6.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6.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6.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6.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6.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6.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6.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6.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6.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6.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6.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6.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6.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6.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6.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6.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6.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6.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6.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6.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6.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6.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6.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6.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6.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6.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6.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6.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6.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6.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6.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6.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6.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6.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6.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6.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6.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6.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6.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6.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6.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6.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6.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6.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6.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6.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6.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6.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6.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6.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6.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6.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6.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6.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6.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6.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6.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6.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6.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6.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6.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6.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6.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6.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6.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6.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6.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6.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6.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6.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6.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6.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6.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6.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6.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6.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6.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6.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6.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6.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6.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6.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6.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6.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6.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6.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6.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6.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6.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6.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6.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6.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6.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6.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6.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6.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6.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6.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6.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6.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6.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6.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6.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6.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6.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6.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6.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6.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6.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6.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6.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6.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6.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6.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6.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6.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6.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6.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6.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6.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6.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6.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6.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6.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6.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6.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6.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6.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6.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6.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6.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6.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6.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6.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6.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6.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6.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6.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6.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6.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6.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6.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6.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6.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6.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6.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6.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6.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6.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6.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6.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6.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6.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6.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6.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6.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6.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6.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6.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6.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6.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6.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6.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6.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6.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6.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6.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6.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6.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6.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6.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6.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6.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6.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6.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6.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6.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6.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6.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6.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6.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6.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6.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6.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6.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6.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6.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6.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6.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6.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6.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6.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6.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6.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6.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6.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6.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6.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6.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6.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6.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6.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6.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6.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6.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6.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6.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6.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6.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6.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6.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6.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6.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6.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6.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6.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6.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6.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6.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6.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6.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6.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6.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6.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6.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6.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6.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6.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6.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6.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6.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6.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6.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6.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6.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6.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6.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6.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6.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6.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6.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6.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6.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6.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6.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6.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6.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6.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6.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6.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6.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6.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6.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6.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6.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6.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6.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6.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6.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6.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6.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6.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6.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6.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6.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6.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6.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6.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6.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6.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6.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6.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6.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6.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6.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6.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6.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6.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6.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6.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6.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6.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6.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6.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6.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6.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6.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6.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6.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6.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6.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6.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6.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6.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6.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6.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6.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6.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6.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6.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6.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6.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6.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6.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6.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6.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6.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6.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6.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6.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6.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6.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6.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6.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6.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6.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6.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6.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6.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6.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6.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6.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6.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6.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6.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6.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6.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6.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6.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6.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6.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6.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6.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6.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6.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6.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6.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6.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6.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6.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6.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6.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6.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6.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6.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6.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6.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6.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6.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6.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6.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6.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6.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6.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6.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6.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6.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6.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6.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6.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6.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6.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6.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6.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6.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6.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6.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6.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6.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6.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6.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6.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6.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6.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6.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6.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6.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6.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6.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6.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6.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6.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6.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6.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6.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6.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6.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6.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6.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6.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6.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6.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6.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6.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6.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6.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6.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6.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6.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6.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6.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6.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6.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6.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6.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6.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6.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6.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6.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6.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6.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6.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6.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6.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6.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6.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6.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6.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6.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6.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6.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6.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6.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6.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6.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6.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6.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6.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6.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6.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6.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6.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6.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6.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6.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6.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6.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6.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6.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6.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6.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6.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6.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6.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6.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6.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6.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6.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6.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6.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6.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6.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6.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6.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6.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6.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6.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6.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6.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6.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6.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6.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6.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6.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6.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6.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6.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6.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6.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6.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6.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6.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6.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6.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6.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6.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6.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6.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6.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6.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6.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6.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6.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6.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6.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6.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6.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6.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6.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6.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6.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6.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6.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6.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6.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6.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6.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6.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6.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6.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6.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6.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6.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6.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6.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6.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6.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6.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6.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6.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6.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6.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6.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6.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6.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6.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6.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6.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6.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6.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6.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6.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6.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6.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6.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6.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6.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6.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6.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6.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6.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6.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6.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6.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6.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6.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6.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6.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6.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6.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6.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6.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6.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6.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6.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6.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6.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6.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6.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6.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6.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6.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6.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6.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6.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6.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6.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6.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6.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6.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6.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6.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6.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6.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6.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6.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6.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6.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6.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6.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6.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6.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6.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6.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6.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6.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6.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6.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6.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6.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6.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6.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6.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6.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6.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6.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6.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6.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6.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6.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6.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6.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6.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6.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6.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6.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6.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6.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6.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6.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6.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6.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6.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6.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6.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6.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6.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6.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6.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6.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6.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6.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6.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6.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6.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6.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6.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6.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6.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6.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6.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6.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6.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6.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6.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6.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6.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6.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6.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6.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6.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6.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6.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6.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6.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6.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6.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6.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6.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6.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6.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6.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6.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6.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6.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6.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6.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6.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6.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6.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6.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6.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6.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6.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6.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6.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6.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6.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6.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6.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6.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6.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6.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6.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6.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6.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6.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6.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6.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6.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6.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6.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6.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6.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6.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6.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6.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6.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6.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6.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6.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6.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6.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6.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6.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6.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6.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6.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6.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6.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6.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6.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6.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6.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6.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6.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6.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6.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6.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6.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sheetData>
  <sheetProtection algorithmName="SHA-512" hashValue="ZV+NJPbe9fgxxQobMT2LimHRr45NTvZNNtM6t2D9x9jhWrP5skiQtXGbRMxH+QoShyPxSSULUxH97Yhn12QyLQ==" saltValue="ThL7AL/YSZz0a2Rw2/MkHA=="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47"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997"/>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7.7109375" customWidth="1"/>
    <col min="3" max="3" width="61" customWidth="1"/>
    <col min="4" max="4" width="13.28515625" customWidth="1"/>
    <col min="5" max="5" width="25.7109375" customWidth="1"/>
    <col min="6" max="6" width="29.140625" customWidth="1"/>
    <col min="7" max="7" width="33.28515625" customWidth="1"/>
    <col min="8" max="8" width="40.28515625" customWidth="1"/>
    <col min="9" max="9" width="43.5703125" customWidth="1"/>
    <col min="10" max="10" width="93.28515625" customWidth="1"/>
    <col min="11" max="11" width="83.28515625" customWidth="1"/>
    <col min="12" max="12" width="13.85546875" customWidth="1"/>
    <col min="13" max="13" width="16.28515625" customWidth="1"/>
    <col min="14" max="14" width="15.140625" customWidth="1"/>
    <col min="15" max="15" width="19" customWidth="1"/>
    <col min="16" max="16" width="14" customWidth="1"/>
    <col min="17" max="17" width="10.85546875" customWidth="1"/>
    <col min="18" max="18" width="27.28515625" customWidth="1"/>
    <col min="19" max="19" width="33.7109375" customWidth="1"/>
    <col min="20" max="20" width="30.85546875" customWidth="1"/>
    <col min="21" max="21" width="12.42578125" customWidth="1"/>
    <col min="22" max="22" width="13.7109375" customWidth="1"/>
    <col min="23" max="23" width="11.28515625" customWidth="1"/>
    <col min="24" max="24" width="13.7109375" customWidth="1"/>
    <col min="25" max="25" width="12.42578125" customWidth="1"/>
    <col min="26" max="26" width="3.7109375" customWidth="1"/>
    <col min="27" max="42" width="11.42578125" hidden="1" customWidth="1"/>
  </cols>
  <sheetData>
    <row r="1" spans="1:42" ht="19.5" customHeight="1" x14ac:dyDescent="0.3">
      <c r="A1" s="130"/>
      <c r="B1" s="88"/>
      <c r="C1" s="93" t="s">
        <v>0</v>
      </c>
      <c r="D1" s="94"/>
      <c r="E1" s="94"/>
      <c r="F1" s="94"/>
      <c r="G1" s="94"/>
      <c r="H1" s="94"/>
      <c r="I1" s="94"/>
      <c r="J1" s="94"/>
      <c r="K1" s="94"/>
      <c r="L1" s="94"/>
      <c r="M1" s="94"/>
      <c r="N1" s="94"/>
      <c r="O1" s="94"/>
      <c r="P1" s="94"/>
      <c r="Q1" s="94"/>
      <c r="R1" s="94"/>
      <c r="S1" s="94"/>
      <c r="T1" s="94"/>
      <c r="U1" s="94"/>
      <c r="V1" s="88"/>
      <c r="W1" s="124" t="s">
        <v>210</v>
      </c>
      <c r="X1" s="83"/>
      <c r="Y1" s="80"/>
      <c r="Z1" s="3"/>
      <c r="AA1" s="3"/>
      <c r="AB1" s="3"/>
      <c r="AC1" s="3"/>
      <c r="AD1" s="3"/>
      <c r="AE1" s="3"/>
      <c r="AF1" s="3"/>
      <c r="AG1" s="3"/>
      <c r="AH1" s="3"/>
      <c r="AI1" s="3"/>
      <c r="AJ1" s="3"/>
      <c r="AK1" s="3"/>
      <c r="AL1" s="3"/>
      <c r="AM1" s="3"/>
      <c r="AN1" s="3"/>
      <c r="AO1" s="3"/>
      <c r="AP1" s="3"/>
    </row>
    <row r="2" spans="1:42" ht="19.5" customHeight="1" x14ac:dyDescent="0.3">
      <c r="A2" s="89"/>
      <c r="B2" s="90"/>
      <c r="C2" s="89"/>
      <c r="D2" s="95"/>
      <c r="E2" s="95"/>
      <c r="F2" s="95"/>
      <c r="G2" s="95"/>
      <c r="H2" s="95"/>
      <c r="I2" s="95"/>
      <c r="J2" s="95"/>
      <c r="K2" s="95"/>
      <c r="L2" s="95"/>
      <c r="M2" s="95"/>
      <c r="N2" s="95"/>
      <c r="O2" s="95"/>
      <c r="P2" s="95"/>
      <c r="Q2" s="95"/>
      <c r="R2" s="95"/>
      <c r="S2" s="95"/>
      <c r="T2" s="95"/>
      <c r="U2" s="95"/>
      <c r="V2" s="90"/>
      <c r="W2" s="124" t="s">
        <v>211</v>
      </c>
      <c r="X2" s="83"/>
      <c r="Y2" s="80"/>
      <c r="Z2" s="3"/>
      <c r="AA2" s="3"/>
      <c r="AB2" s="3"/>
      <c r="AC2" s="3"/>
      <c r="AD2" s="3"/>
      <c r="AE2" s="3"/>
      <c r="AF2" s="3"/>
      <c r="AG2" s="3"/>
      <c r="AH2" s="3"/>
      <c r="AI2" s="3"/>
      <c r="AJ2" s="3"/>
      <c r="AK2" s="3"/>
      <c r="AL2" s="3"/>
      <c r="AM2" s="3"/>
      <c r="AN2" s="3"/>
      <c r="AO2" s="3"/>
      <c r="AP2" s="3"/>
    </row>
    <row r="3" spans="1:42" ht="19.5" customHeight="1" x14ac:dyDescent="0.3">
      <c r="A3" s="89"/>
      <c r="B3" s="90"/>
      <c r="C3" s="89"/>
      <c r="D3" s="95"/>
      <c r="E3" s="95"/>
      <c r="F3" s="95"/>
      <c r="G3" s="95"/>
      <c r="H3" s="95"/>
      <c r="I3" s="95"/>
      <c r="J3" s="95"/>
      <c r="K3" s="95"/>
      <c r="L3" s="95"/>
      <c r="M3" s="95"/>
      <c r="N3" s="95"/>
      <c r="O3" s="95"/>
      <c r="P3" s="95"/>
      <c r="Q3" s="95"/>
      <c r="R3" s="95"/>
      <c r="S3" s="95"/>
      <c r="T3" s="95"/>
      <c r="U3" s="95"/>
      <c r="V3" s="90"/>
      <c r="W3" s="124" t="s">
        <v>212</v>
      </c>
      <c r="X3" s="83"/>
      <c r="Y3" s="80"/>
      <c r="Z3" s="3"/>
      <c r="AA3" s="3"/>
      <c r="AB3" s="3"/>
      <c r="AC3" s="3"/>
      <c r="AD3" s="3"/>
      <c r="AE3" s="3"/>
      <c r="AF3" s="3"/>
      <c r="AG3" s="3"/>
      <c r="AH3" s="3"/>
      <c r="AI3" s="3"/>
      <c r="AJ3" s="3"/>
      <c r="AK3" s="3"/>
      <c r="AL3" s="3"/>
      <c r="AM3" s="3"/>
      <c r="AN3" s="3"/>
      <c r="AO3" s="3"/>
      <c r="AP3" s="3"/>
    </row>
    <row r="4" spans="1:42" ht="19.5" customHeight="1" x14ac:dyDescent="0.3">
      <c r="A4" s="91"/>
      <c r="B4" s="92"/>
      <c r="C4" s="91"/>
      <c r="D4" s="96"/>
      <c r="E4" s="96"/>
      <c r="F4" s="96"/>
      <c r="G4" s="96"/>
      <c r="H4" s="96"/>
      <c r="I4" s="96"/>
      <c r="J4" s="96"/>
      <c r="K4" s="96"/>
      <c r="L4" s="96"/>
      <c r="M4" s="96"/>
      <c r="N4" s="96"/>
      <c r="O4" s="96"/>
      <c r="P4" s="96"/>
      <c r="Q4" s="96"/>
      <c r="R4" s="96"/>
      <c r="S4" s="96"/>
      <c r="T4" s="96"/>
      <c r="U4" s="96"/>
      <c r="V4" s="92"/>
      <c r="W4" s="124" t="s">
        <v>213</v>
      </c>
      <c r="X4" s="83"/>
      <c r="Y4" s="80"/>
      <c r="Z4" s="3"/>
      <c r="AA4" s="3"/>
      <c r="AB4" s="3"/>
      <c r="AC4" s="3"/>
      <c r="AD4" s="3"/>
      <c r="AE4" s="3"/>
      <c r="AF4" s="3"/>
      <c r="AG4" s="3"/>
      <c r="AH4" s="3"/>
      <c r="AI4" s="3"/>
      <c r="AJ4" s="3"/>
      <c r="AK4" s="3"/>
      <c r="AL4" s="3"/>
      <c r="AM4" s="3"/>
      <c r="AN4" s="3"/>
      <c r="AO4" s="3"/>
      <c r="AP4" s="3"/>
    </row>
    <row r="5" spans="1:42" ht="6" customHeight="1" x14ac:dyDescent="0.3">
      <c r="A5" s="15"/>
      <c r="B5" s="15"/>
      <c r="C5" s="15"/>
      <c r="D5" s="15"/>
      <c r="E5" s="15"/>
      <c r="F5" s="15"/>
      <c r="G5" s="15"/>
      <c r="H5" s="15"/>
      <c r="I5" s="15"/>
      <c r="J5" s="15"/>
      <c r="K5" s="15"/>
      <c r="L5" s="18"/>
      <c r="M5" s="18"/>
      <c r="N5" s="15"/>
      <c r="O5" s="15"/>
      <c r="P5" s="15"/>
      <c r="Q5" s="15"/>
      <c r="R5" s="15"/>
      <c r="S5" s="15"/>
      <c r="T5" s="15"/>
      <c r="U5" s="15"/>
      <c r="V5" s="15"/>
      <c r="W5" s="15"/>
      <c r="X5" s="15"/>
      <c r="Y5" s="15"/>
      <c r="Z5" s="3"/>
      <c r="AA5" s="3"/>
      <c r="AB5" s="3"/>
      <c r="AC5" s="3"/>
      <c r="AD5" s="3"/>
      <c r="AE5" s="3"/>
      <c r="AF5" s="3"/>
      <c r="AG5" s="3"/>
      <c r="AH5" s="3"/>
      <c r="AI5" s="3"/>
      <c r="AJ5" s="3"/>
      <c r="AK5" s="3"/>
      <c r="AL5" s="3"/>
      <c r="AM5" s="3"/>
      <c r="AN5" s="3"/>
      <c r="AO5" s="3"/>
      <c r="AP5" s="3"/>
    </row>
    <row r="6" spans="1:42" ht="17.25" customHeight="1" x14ac:dyDescent="0.3">
      <c r="A6" s="131" t="s">
        <v>93</v>
      </c>
      <c r="B6" s="83"/>
      <c r="C6" s="83"/>
      <c r="D6" s="80"/>
      <c r="E6" s="131" t="s">
        <v>214</v>
      </c>
      <c r="F6" s="83"/>
      <c r="G6" s="83"/>
      <c r="H6" s="83"/>
      <c r="I6" s="83"/>
      <c r="J6" s="83"/>
      <c r="K6" s="83"/>
      <c r="L6" s="83"/>
      <c r="M6" s="83"/>
      <c r="N6" s="83"/>
      <c r="O6" s="83"/>
      <c r="P6" s="83"/>
      <c r="Q6" s="83"/>
      <c r="R6" s="83"/>
      <c r="S6" s="83"/>
      <c r="T6" s="83"/>
      <c r="U6" s="83"/>
      <c r="V6" s="83"/>
      <c r="W6" s="83"/>
      <c r="X6" s="83"/>
      <c r="Y6" s="80"/>
      <c r="Z6" s="3"/>
      <c r="AA6" s="3"/>
      <c r="AB6" s="3"/>
      <c r="AC6" s="3"/>
      <c r="AD6" s="3"/>
      <c r="AE6" s="3"/>
      <c r="AF6" s="3"/>
      <c r="AG6" s="3"/>
      <c r="AH6" s="3"/>
      <c r="AI6" s="3"/>
      <c r="AJ6" s="3"/>
      <c r="AK6" s="3"/>
      <c r="AL6" s="3"/>
      <c r="AM6" s="3"/>
      <c r="AN6" s="3"/>
      <c r="AO6" s="3"/>
      <c r="AP6" s="3"/>
    </row>
    <row r="7" spans="1:42" ht="9.75" customHeight="1" x14ac:dyDescent="0.3">
      <c r="A7" s="140" t="s">
        <v>91</v>
      </c>
      <c r="B7" s="141" t="s">
        <v>92</v>
      </c>
      <c r="C7" s="136" t="s">
        <v>100</v>
      </c>
      <c r="D7" s="136" t="s">
        <v>101</v>
      </c>
      <c r="E7" s="135" t="s">
        <v>215</v>
      </c>
      <c r="F7" s="135" t="s">
        <v>216</v>
      </c>
      <c r="G7" s="135" t="s">
        <v>217</v>
      </c>
      <c r="H7" s="135" t="s">
        <v>218</v>
      </c>
      <c r="I7" s="135" t="s">
        <v>219</v>
      </c>
      <c r="J7" s="135" t="s">
        <v>220</v>
      </c>
      <c r="K7" s="136" t="s">
        <v>221</v>
      </c>
      <c r="L7" s="137" t="s">
        <v>222</v>
      </c>
      <c r="M7" s="138"/>
      <c r="N7" s="139"/>
      <c r="O7" s="132" t="s">
        <v>223</v>
      </c>
      <c r="P7" s="83"/>
      <c r="Q7" s="83"/>
      <c r="R7" s="83"/>
      <c r="S7" s="83"/>
      <c r="T7" s="133"/>
      <c r="U7" s="134" t="s">
        <v>224</v>
      </c>
      <c r="V7" s="132" t="s">
        <v>94</v>
      </c>
      <c r="W7" s="133"/>
      <c r="X7" s="134" t="s">
        <v>225</v>
      </c>
      <c r="Y7" s="134" t="s">
        <v>226</v>
      </c>
      <c r="Z7" s="3"/>
      <c r="AA7" s="3"/>
      <c r="AB7" s="3"/>
      <c r="AC7" s="3"/>
      <c r="AD7" s="3"/>
      <c r="AE7" s="3"/>
      <c r="AF7" s="3"/>
      <c r="AG7" s="3"/>
      <c r="AH7" s="3"/>
      <c r="AI7" s="3"/>
      <c r="AJ7" s="3"/>
      <c r="AK7" s="3"/>
      <c r="AL7" s="3"/>
      <c r="AM7" s="3"/>
      <c r="AN7" s="3"/>
      <c r="AO7" s="3"/>
      <c r="AP7" s="3"/>
    </row>
    <row r="8" spans="1:42" ht="38.25" customHeight="1" x14ac:dyDescent="0.25">
      <c r="A8" s="106"/>
      <c r="B8" s="106"/>
      <c r="C8" s="106"/>
      <c r="D8" s="106"/>
      <c r="E8" s="106"/>
      <c r="F8" s="106"/>
      <c r="G8" s="106"/>
      <c r="H8" s="106"/>
      <c r="I8" s="106"/>
      <c r="J8" s="106"/>
      <c r="K8" s="106"/>
      <c r="L8" s="19" t="s">
        <v>227</v>
      </c>
      <c r="M8" s="19" t="s">
        <v>228</v>
      </c>
      <c r="N8" s="19" t="s">
        <v>229</v>
      </c>
      <c r="O8" s="19" t="s">
        <v>230</v>
      </c>
      <c r="P8" s="19" t="s">
        <v>231</v>
      </c>
      <c r="Q8" s="19" t="s">
        <v>232</v>
      </c>
      <c r="R8" s="19" t="s">
        <v>233</v>
      </c>
      <c r="S8" s="19" t="s">
        <v>234</v>
      </c>
      <c r="T8" s="20" t="s">
        <v>235</v>
      </c>
      <c r="U8" s="106"/>
      <c r="V8" s="21" t="s">
        <v>236</v>
      </c>
      <c r="W8" s="21" t="s">
        <v>237</v>
      </c>
      <c r="X8" s="106"/>
      <c r="Y8" s="106"/>
      <c r="Z8" s="16"/>
      <c r="AA8" s="16"/>
      <c r="AB8" s="16"/>
      <c r="AC8" s="16"/>
      <c r="AD8" s="16"/>
      <c r="AE8" s="16"/>
      <c r="AF8" s="16"/>
      <c r="AG8" s="16"/>
      <c r="AH8" s="16"/>
      <c r="AI8" s="16"/>
      <c r="AJ8" s="16"/>
      <c r="AK8" s="16"/>
      <c r="AL8" s="16"/>
      <c r="AM8" s="16"/>
      <c r="AN8" s="16"/>
      <c r="AO8" s="16"/>
      <c r="AP8" s="16"/>
    </row>
    <row r="9" spans="1:42" ht="207" customHeight="1" x14ac:dyDescent="0.25">
      <c r="A9" s="116">
        <v>1</v>
      </c>
      <c r="B9" s="14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Direccionamiento Estratégico</v>
      </c>
      <c r="C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Posibilidad de afectación reputacional por la inadecuada identificación de los temas estratégicos de demanda y oferta de cooperación, debido al desconocimiento de los intereses de los actores ofertantes o demandantes</v>
      </c>
      <c r="D9" s="11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v>
      </c>
      <c r="E9" s="23" t="s">
        <v>238</v>
      </c>
      <c r="F9" s="23" t="s">
        <v>239</v>
      </c>
      <c r="G9" s="23" t="s">
        <v>240</v>
      </c>
      <c r="H9" s="23" t="s">
        <v>241</v>
      </c>
      <c r="I9" s="23" t="s">
        <v>242</v>
      </c>
      <c r="J9" s="23" t="s">
        <v>243</v>
      </c>
      <c r="K9" s="24" t="str">
        <f t="shared" ref="K9:K68" si="0">CONCATENATE(E9," ",F9," ",G9," ",H9," ",I9," ",J9)</f>
        <v xml:space="preserve">El Profesional Especializado y/ o contratista del grupo funcional de cooperación, por demanda  y para identificar los temas estrategicos de demanda y oferta definen las actividades en el plan de trabajo teniendo en cuenta los resultados del de la vigencia anteiror y los requerimientos por demanda  Los tiempos en la ejecución de las actividades identificadas dependen de las directrices de los diferentes cooperantes. 
Evidencias:
Plan de trabajo formulado y/o actualizado en la vigencia </v>
      </c>
      <c r="L9" s="25" t="s">
        <v>244</v>
      </c>
      <c r="M9" s="25" t="str">
        <f t="shared" ref="M9:M68" si="1">IF(OR(L9="Preventivo",L9="Detectivo"),"Afecta probabilidad",
IF(L9="Correctivo","Afecta Impacto",""))</f>
        <v>Afecta probabilidad</v>
      </c>
      <c r="N9" s="25" t="s">
        <v>245</v>
      </c>
      <c r="O9" s="25" t="s">
        <v>246</v>
      </c>
      <c r="P9" s="25" t="s">
        <v>247</v>
      </c>
      <c r="Q9" s="25" t="s">
        <v>248</v>
      </c>
      <c r="R9" s="25" t="s">
        <v>249</v>
      </c>
      <c r="S9" s="25" t="s">
        <v>250</v>
      </c>
      <c r="T9" s="25" t="s">
        <v>251</v>
      </c>
      <c r="U9" s="26">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7">
        <f>IF(OR(M9="",M9=0),"",
IF(M9="Afecta probabilidad",'2. Identificación del Riesgo'!$L$9,""))</f>
        <v>0.4</v>
      </c>
      <c r="W9" s="27" t="str">
        <f>IF(OR(M9="",M9=0),"",
IF(M9="Afecta Impacto",'2. Identificación del Riesgo'!$O$9,""))</f>
        <v/>
      </c>
      <c r="X9" s="27">
        <f t="shared" ref="X9:X68" si="3">IFERROR(IF(V9="",0,V9-(V9*U9)),0)</f>
        <v>0.24</v>
      </c>
      <c r="Y9" s="27">
        <f t="shared" ref="Y9:Y68" si="4">IFERROR(IF(W9="",0,W9-(W9*U9)),0)</f>
        <v>0</v>
      </c>
      <c r="Z9" s="17"/>
      <c r="AA9" s="17"/>
      <c r="AB9" s="17"/>
      <c r="AC9" s="17"/>
      <c r="AD9" s="17"/>
      <c r="AE9" s="17"/>
      <c r="AF9" s="17"/>
      <c r="AG9" s="17"/>
      <c r="AH9" s="17"/>
      <c r="AI9" s="17"/>
      <c r="AJ9" s="17"/>
      <c r="AK9" s="17"/>
      <c r="AL9" s="17"/>
      <c r="AM9" s="17"/>
      <c r="AN9" s="17"/>
      <c r="AO9" s="17"/>
      <c r="AP9" s="17"/>
    </row>
    <row r="10" spans="1:42" ht="112.5" customHeight="1" x14ac:dyDescent="0.3">
      <c r="A10" s="111"/>
      <c r="B10" s="111"/>
      <c r="C10" s="111"/>
      <c r="D10" s="111"/>
      <c r="E10" s="23" t="s">
        <v>238</v>
      </c>
      <c r="F10" s="23" t="s">
        <v>252</v>
      </c>
      <c r="G10" s="23" t="s">
        <v>253</v>
      </c>
      <c r="H10" s="23" t="s">
        <v>254</v>
      </c>
      <c r="I10" s="23" t="s">
        <v>242</v>
      </c>
      <c r="J10" s="28" t="s">
        <v>255</v>
      </c>
      <c r="K10" s="29" t="str">
        <f t="shared" si="0"/>
        <v xml:space="preserve">El Profesional Especializado y/ o contratista del grupo funcional de cooperación,  bimensualmente y para revisar el avance de las actividades de cooperación realiza seguimiento cuantitativo y cualitativo, del plan de trabajo de cooperación. Los tiempos en la ejecución de las actividades identificadas dependen de las directrices de los diferentes cooperantes. 
Evidencias
Matriz de seguimiento cualitativo y cuantitativo con el seguimiento del cumplimiento del plan de trabajo
</v>
      </c>
      <c r="L10" s="25" t="s">
        <v>244</v>
      </c>
      <c r="M10" s="25" t="str">
        <f t="shared" si="1"/>
        <v>Afecta probabilidad</v>
      </c>
      <c r="N10" s="25" t="s">
        <v>245</v>
      </c>
      <c r="O10" s="25" t="s">
        <v>246</v>
      </c>
      <c r="P10" s="25" t="s">
        <v>247</v>
      </c>
      <c r="Q10" s="25" t="s">
        <v>248</v>
      </c>
      <c r="R10" s="25" t="s">
        <v>256</v>
      </c>
      <c r="S10" s="25" t="s">
        <v>257</v>
      </c>
      <c r="T10" s="25" t="s">
        <v>258</v>
      </c>
      <c r="U10" s="26">
        <f t="shared" si="2"/>
        <v>0.4</v>
      </c>
      <c r="V10" s="27">
        <f>IF(OR(M10="",M10=0),"",
IF(M10="Afecta probabilidad",
IF(M9="Afecta probabilidad",V9-(V9*U9),'2. Identificación del Riesgo'!$L$9),""))</f>
        <v>0.24</v>
      </c>
      <c r="W10" s="27" t="str">
        <f>IF(OR(M10="",M10=0),"",
IF(M10="Afecta Impacto",
IF(M9="Afecta Impacto",W9-(W9*U9),'2. Identificación del Riesgo'!$O$9),""))</f>
        <v/>
      </c>
      <c r="X10" s="27">
        <f t="shared" si="3"/>
        <v>0.14399999999999999</v>
      </c>
      <c r="Y10" s="27">
        <f t="shared" si="4"/>
        <v>0</v>
      </c>
      <c r="Z10" s="3"/>
      <c r="AA10" s="3"/>
      <c r="AB10" s="3"/>
      <c r="AC10" s="3"/>
      <c r="AD10" s="3"/>
      <c r="AE10" s="3"/>
      <c r="AF10" s="3"/>
      <c r="AG10" s="3"/>
      <c r="AH10" s="3"/>
      <c r="AI10" s="3"/>
      <c r="AJ10" s="3"/>
      <c r="AK10" s="3"/>
      <c r="AL10" s="3"/>
      <c r="AM10" s="3"/>
      <c r="AN10" s="3"/>
      <c r="AO10" s="3"/>
      <c r="AP10" s="3"/>
    </row>
    <row r="11" spans="1:42" ht="16.5" x14ac:dyDescent="0.3">
      <c r="A11" s="106"/>
      <c r="B11" s="106"/>
      <c r="C11" s="106"/>
      <c r="D11" s="106"/>
      <c r="E11" s="30"/>
      <c r="F11" s="31"/>
      <c r="G11" s="30"/>
      <c r="H11" s="30"/>
      <c r="I11" s="30"/>
      <c r="J11" s="30"/>
      <c r="K11" s="29" t="str">
        <f t="shared" si="0"/>
        <v xml:space="preserve">     </v>
      </c>
      <c r="L11" s="25"/>
      <c r="M11" s="25" t="str">
        <f t="shared" si="1"/>
        <v/>
      </c>
      <c r="N11" s="25"/>
      <c r="O11" s="25"/>
      <c r="P11" s="25"/>
      <c r="Q11" s="25"/>
      <c r="R11" s="25"/>
      <c r="S11" s="25"/>
      <c r="T11" s="25"/>
      <c r="U11" s="26" t="str">
        <f t="shared" si="2"/>
        <v/>
      </c>
      <c r="V11" s="27" t="str">
        <f>IF(OR(M11="",M11=0),"",
IF(M11="Afecta probabilidad",
IF(M10="Afecta probabilidad",V10-(V10*U10),
IF(M9="Afecta probabilidad",V9-(V9*U9),'2. Identificación del Riesgo'!$L$9)),""))</f>
        <v/>
      </c>
      <c r="W11" s="27" t="str">
        <f>IF(OR(M11="",M11=0),"",
IF(M11="Afecta Impacto",
IF(M10="Afecta Impacto",W10-(W10*U10),
IF(M9="Afecta Impacto",W9-(W9*U9),'2. Identificación del Riesgo'!$O$9)),""))</f>
        <v/>
      </c>
      <c r="X11" s="27">
        <f t="shared" si="3"/>
        <v>0</v>
      </c>
      <c r="Y11" s="27">
        <f t="shared" si="4"/>
        <v>0</v>
      </c>
      <c r="Z11" s="3"/>
      <c r="AA11" s="3"/>
      <c r="AB11" s="3"/>
      <c r="AC11" s="3"/>
      <c r="AD11" s="3"/>
      <c r="AE11" s="3"/>
      <c r="AF11" s="3"/>
      <c r="AG11" s="3"/>
      <c r="AH11" s="3"/>
      <c r="AI11" s="3"/>
      <c r="AJ11" s="3"/>
      <c r="AK11" s="3"/>
      <c r="AL11" s="3"/>
      <c r="AM11" s="3"/>
      <c r="AN11" s="3"/>
      <c r="AO11" s="3"/>
      <c r="AP11" s="3"/>
    </row>
    <row r="12" spans="1:42" ht="27.75" customHeight="1" x14ac:dyDescent="0.3">
      <c r="A12" s="116">
        <v>2</v>
      </c>
      <c r="B12" s="14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No aplica</v>
      </c>
      <c r="C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No aplica</v>
      </c>
      <c r="D12" s="11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No aplica</v>
      </c>
      <c r="E12" s="4"/>
      <c r="F12" s="4"/>
      <c r="G12" s="4"/>
      <c r="H12" s="4"/>
      <c r="I12" s="4"/>
      <c r="J12" s="4"/>
      <c r="K12" s="29" t="str">
        <f t="shared" si="0"/>
        <v xml:space="preserve">     </v>
      </c>
      <c r="L12" s="25"/>
      <c r="M12" s="25" t="str">
        <f t="shared" si="1"/>
        <v/>
      </c>
      <c r="N12" s="25"/>
      <c r="O12" s="25"/>
      <c r="P12" s="25"/>
      <c r="Q12" s="25"/>
      <c r="R12" s="25"/>
      <c r="S12" s="25"/>
      <c r="T12" s="25"/>
      <c r="U12" s="26" t="str">
        <f t="shared" si="2"/>
        <v/>
      </c>
      <c r="V12" s="27" t="str">
        <f>IF(OR(M12="",M12=0),"",
IF(M12="Afecta probabilidad",'2. Identificación del Riesgo'!$L$12,""))</f>
        <v/>
      </c>
      <c r="W12" s="27" t="str">
        <f>IF(OR(M12="",M12=0),"",
IF(M12="Afecta Impacto",'2. Identificación del Riesgo'!$O$12,""))</f>
        <v/>
      </c>
      <c r="X12" s="27">
        <f t="shared" si="3"/>
        <v>0</v>
      </c>
      <c r="Y12" s="27">
        <f t="shared" si="4"/>
        <v>0</v>
      </c>
      <c r="Z12" s="3"/>
      <c r="AA12" s="3"/>
      <c r="AB12" s="3"/>
      <c r="AC12" s="3"/>
      <c r="AD12" s="3"/>
      <c r="AE12" s="3"/>
      <c r="AF12" s="3"/>
      <c r="AG12" s="3"/>
      <c r="AH12" s="3"/>
      <c r="AI12" s="3"/>
      <c r="AJ12" s="3"/>
      <c r="AK12" s="3"/>
      <c r="AL12" s="3"/>
      <c r="AM12" s="3"/>
      <c r="AN12" s="3"/>
      <c r="AO12" s="3"/>
      <c r="AP12" s="3"/>
    </row>
    <row r="13" spans="1:42" ht="27.75" customHeight="1" x14ac:dyDescent="0.3">
      <c r="A13" s="111"/>
      <c r="B13" s="111"/>
      <c r="C13" s="111"/>
      <c r="D13" s="111"/>
      <c r="E13" s="4"/>
      <c r="F13" s="4"/>
      <c r="G13" s="4"/>
      <c r="H13" s="4"/>
      <c r="I13" s="4"/>
      <c r="J13" s="4"/>
      <c r="K13" s="29" t="str">
        <f t="shared" si="0"/>
        <v xml:space="preserve">     </v>
      </c>
      <c r="L13" s="25"/>
      <c r="M13" s="25" t="str">
        <f t="shared" si="1"/>
        <v/>
      </c>
      <c r="N13" s="25"/>
      <c r="O13" s="25"/>
      <c r="P13" s="25"/>
      <c r="Q13" s="25"/>
      <c r="R13" s="25"/>
      <c r="S13" s="25"/>
      <c r="T13" s="25"/>
      <c r="U13" s="26" t="str">
        <f t="shared" si="2"/>
        <v/>
      </c>
      <c r="V13" s="27" t="str">
        <f>IF(OR(M13="",M13=0),"",
IF(M13="Afecta probabilidad",
IF(M12="Afecta probabilidad",V12-(V12*U12),'2. Identificación del Riesgo'!$L$12),""))</f>
        <v/>
      </c>
      <c r="W13" s="27" t="str">
        <f>IF(OR(M13="",M13=0),"",
IF(M13="Afecta Impacto",
IF(M12="Afecta Impacto",W12-(W12*U12),'2. Identificación del Riesgo'!$O$12),""))</f>
        <v/>
      </c>
      <c r="X13" s="27">
        <f t="shared" si="3"/>
        <v>0</v>
      </c>
      <c r="Y13" s="27">
        <f t="shared" si="4"/>
        <v>0</v>
      </c>
      <c r="Z13" s="3"/>
      <c r="AA13" s="3"/>
      <c r="AB13" s="3"/>
      <c r="AC13" s="3"/>
      <c r="AD13" s="3"/>
      <c r="AE13" s="3"/>
      <c r="AF13" s="3"/>
      <c r="AG13" s="3"/>
      <c r="AH13" s="3"/>
      <c r="AI13" s="3"/>
      <c r="AJ13" s="3"/>
      <c r="AK13" s="3"/>
      <c r="AL13" s="3"/>
      <c r="AM13" s="3"/>
      <c r="AN13" s="3"/>
      <c r="AO13" s="3"/>
      <c r="AP13" s="3"/>
    </row>
    <row r="14" spans="1:42" ht="27.75" customHeight="1" x14ac:dyDescent="0.3">
      <c r="A14" s="106"/>
      <c r="B14" s="106"/>
      <c r="C14" s="106"/>
      <c r="D14" s="106"/>
      <c r="E14" s="4"/>
      <c r="F14" s="4"/>
      <c r="G14" s="4"/>
      <c r="H14" s="4"/>
      <c r="I14" s="4"/>
      <c r="J14" s="4"/>
      <c r="K14" s="29" t="str">
        <f t="shared" si="0"/>
        <v xml:space="preserve">     </v>
      </c>
      <c r="L14" s="25"/>
      <c r="M14" s="25" t="str">
        <f t="shared" si="1"/>
        <v/>
      </c>
      <c r="N14" s="25"/>
      <c r="O14" s="25"/>
      <c r="P14" s="25"/>
      <c r="Q14" s="25"/>
      <c r="R14" s="25"/>
      <c r="S14" s="25"/>
      <c r="T14" s="25"/>
      <c r="U14" s="26" t="str">
        <f t="shared" si="2"/>
        <v/>
      </c>
      <c r="V14" s="27" t="str">
        <f>IF(OR(M14="",M14=0),"",
IF(M14="Afecta probabilidad",
IF(M13="Afecta probabilidad",V13-(V13*U13),
IF(M12="Afecta probabilidad",V12-(V12*U12),'2. Identificación del Riesgo'!$L$12)),""))</f>
        <v/>
      </c>
      <c r="W14" s="27" t="str">
        <f>IF(OR(M14="",M14=0),"",
IF(M14="Afecta Impacto",
IF(M13="Afecta Impacto",W13-(W13*U13),
IF(M12="Afecta Impacto",W12-(W12*U12),'2. Identificación del Riesgo'!$O$12)),""))</f>
        <v/>
      </c>
      <c r="X14" s="27">
        <f t="shared" si="3"/>
        <v>0</v>
      </c>
      <c r="Y14" s="27">
        <f t="shared" si="4"/>
        <v>0</v>
      </c>
      <c r="Z14" s="3"/>
      <c r="AA14" s="3"/>
      <c r="AB14" s="3"/>
      <c r="AC14" s="3"/>
      <c r="AD14" s="3"/>
      <c r="AE14" s="3"/>
      <c r="AF14" s="3"/>
      <c r="AG14" s="3"/>
      <c r="AH14" s="3"/>
      <c r="AI14" s="3"/>
      <c r="AJ14" s="3"/>
      <c r="AK14" s="3"/>
      <c r="AL14" s="3"/>
      <c r="AM14" s="3"/>
      <c r="AN14" s="3"/>
      <c r="AO14" s="3"/>
      <c r="AP14" s="3"/>
    </row>
    <row r="15" spans="1:42" ht="189" x14ac:dyDescent="0.3">
      <c r="A15" s="116">
        <v>3</v>
      </c>
      <c r="B15" s="14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Direccionamiento Estratégico</v>
      </c>
      <c r="C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Posibilidad de afectación económica y/o reputacional  por la inadecuada formulación de los proyectos de inversión que debe desarrollar la entidad en el marco de su misionalidad, sin los requerimientos técnicos, jurídicos y/o financieros, debido a la falta de personal competente y suficiente y al desconocimiento cuando hay actualización de herramientas politicas y demás directrices relacionadas.</v>
      </c>
      <c r="D15" s="11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Gestión</v>
      </c>
      <c r="E15" s="23" t="s">
        <v>259</v>
      </c>
      <c r="F15" s="23" t="s">
        <v>260</v>
      </c>
      <c r="G15" s="23" t="s">
        <v>261</v>
      </c>
      <c r="H15" s="23" t="s">
        <v>262</v>
      </c>
      <c r="I15" s="23" t="s">
        <v>263</v>
      </c>
      <c r="J15" s="23" t="s">
        <v>264</v>
      </c>
      <c r="K15" s="29" t="str">
        <f t="shared" si="0"/>
        <v xml:space="preserve">Los Gerentes de los proyectos de inversión con su equipo de trabajo y los profesionales, tecnicoss y/o contratistas de proyectos en la Oficina Asesora de Planeación. 
cada cuatro años, en la formulación de los proyectos de inversión acorde a lo Planes Distritales de Desarrollo y anualmente con  el Anteproyecto de inversión y el plan de acción de los proyectos de inversión. con el fin de que cada proyecto de inversión de la entidad cumpla con los requerimientos de la ciudad y el Plan de Desarrollo para lo cual fue destinado
 revisan y aprueban los planes proyectos y programas con respecto a  la aplicación de las circulares, directrices y/o a la planeación estrategica institucional en la formualción o actualización de los proyectos de inversión.
 Rechazo ─ Principio de economía ─ Términos preclusivos y perentorios, Fallas técnicas internas y/o externas en el analisis y diseño del proyecto, decision presupuestal por parte de la Tesoreria Distrital, Ajustes y reprogramaciones exigidas por la SDH, SDP, Alcaldia Mayor de Bogota. Reconocimiento de POSPRE en ladistribución presupeustal. 
Evidencias: 
*Fichas EBI como soportes de las actualizaciones y ajustes al preyecto de inversión.
*Documento Tecnico de Soporte - DTS generando trazabilidad en los ajustes requeridos de acuerdo a las necesidades en las diferentes vigencias por parte de la SDP y/u otras entidades.
*DE-FT-58 Formato ficha de programación y seguimiento a los proyectos de inversión V3.
* Reporte  Plataforma Integrada de Inversión Pública (PIIP)
* BOGDATA PMR SDH
</v>
      </c>
      <c r="L15" s="25" t="s">
        <v>244</v>
      </c>
      <c r="M15" s="25" t="str">
        <f t="shared" si="1"/>
        <v>Afecta probabilidad</v>
      </c>
      <c r="N15" s="25" t="s">
        <v>245</v>
      </c>
      <c r="O15" s="25" t="s">
        <v>246</v>
      </c>
      <c r="P15" s="25" t="s">
        <v>247</v>
      </c>
      <c r="Q15" s="25" t="s">
        <v>248</v>
      </c>
      <c r="R15" s="25" t="s">
        <v>265</v>
      </c>
      <c r="S15" s="25" t="s">
        <v>266</v>
      </c>
      <c r="T15" s="25" t="s">
        <v>267</v>
      </c>
      <c r="U15" s="26">
        <f t="shared" si="2"/>
        <v>0.4</v>
      </c>
      <c r="V15" s="27">
        <f>IF(OR(M15="",M15=0),"",
IF(M15="Afecta probabilidad",'2. Identificación del Riesgo'!$L$15,""))</f>
        <v>0.2</v>
      </c>
      <c r="W15" s="27" t="str">
        <f>IF(OR(M15="",M15=0),"",
IF(M15="Afecta Impacto",'2. Identificación del Riesgo'!$O$15,""))</f>
        <v/>
      </c>
      <c r="X15" s="27">
        <f t="shared" si="3"/>
        <v>0.12</v>
      </c>
      <c r="Y15" s="27">
        <f t="shared" si="4"/>
        <v>0</v>
      </c>
      <c r="Z15" s="3"/>
      <c r="AA15" s="3"/>
      <c r="AB15" s="3"/>
      <c r="AC15" s="3"/>
      <c r="AD15" s="3"/>
      <c r="AE15" s="3"/>
      <c r="AF15" s="3"/>
      <c r="AG15" s="3"/>
      <c r="AH15" s="3"/>
      <c r="AI15" s="3"/>
      <c r="AJ15" s="3"/>
      <c r="AK15" s="3"/>
      <c r="AL15" s="3"/>
      <c r="AM15" s="3"/>
      <c r="AN15" s="3"/>
      <c r="AO15" s="3"/>
      <c r="AP15" s="3"/>
    </row>
    <row r="16" spans="1:42" ht="93" customHeight="1" x14ac:dyDescent="0.3">
      <c r="A16" s="111"/>
      <c r="B16" s="111"/>
      <c r="C16" s="111"/>
      <c r="D16" s="111"/>
      <c r="E16" s="31"/>
      <c r="F16" s="31"/>
      <c r="G16" s="31"/>
      <c r="H16" s="23"/>
      <c r="I16" s="23"/>
      <c r="J16" s="28"/>
      <c r="K16" s="29" t="str">
        <f t="shared" si="0"/>
        <v xml:space="preserve">     </v>
      </c>
      <c r="L16" s="25" t="s">
        <v>244</v>
      </c>
      <c r="M16" s="25" t="str">
        <f t="shared" si="1"/>
        <v>Afecta probabilidad</v>
      </c>
      <c r="N16" s="25" t="s">
        <v>245</v>
      </c>
      <c r="O16" s="25" t="s">
        <v>246</v>
      </c>
      <c r="P16" s="25" t="s">
        <v>247</v>
      </c>
      <c r="Q16" s="25" t="s">
        <v>248</v>
      </c>
      <c r="R16" s="25" t="s">
        <v>268</v>
      </c>
      <c r="S16" s="25" t="s">
        <v>269</v>
      </c>
      <c r="T16" s="25" t="s">
        <v>267</v>
      </c>
      <c r="U16" s="26">
        <f t="shared" si="2"/>
        <v>0.4</v>
      </c>
      <c r="V16" s="27">
        <f>IF(OR(M16="",M16=0),"",
IF(M16="Afecta probabilidad",
IF(M15="Afecta probabilidad",V15-(V15*U15),'2. Identificación del Riesgo'!$L$15),""))</f>
        <v>0.12</v>
      </c>
      <c r="W16" s="27" t="str">
        <f>IF(OR(M16="",M16=0),"",
IF(M16="Afecta Impacto",
IF(M15="Afecta Impacto",W15-(W15*U15),'2. Identificación del Riesgo'!$O$15),""))</f>
        <v/>
      </c>
      <c r="X16" s="27">
        <f t="shared" si="3"/>
        <v>7.1999999999999995E-2</v>
      </c>
      <c r="Y16" s="27">
        <f t="shared" si="4"/>
        <v>0</v>
      </c>
      <c r="Z16" s="3"/>
      <c r="AA16" s="3"/>
      <c r="AB16" s="3"/>
      <c r="AC16" s="3"/>
      <c r="AD16" s="3"/>
      <c r="AE16" s="3"/>
      <c r="AF16" s="3"/>
      <c r="AG16" s="3"/>
      <c r="AH16" s="3"/>
      <c r="AI16" s="3"/>
      <c r="AJ16" s="3"/>
      <c r="AK16" s="3"/>
      <c r="AL16" s="3"/>
      <c r="AM16" s="3"/>
      <c r="AN16" s="3"/>
      <c r="AO16" s="3"/>
      <c r="AP16" s="3"/>
    </row>
    <row r="17" spans="1:42" ht="21.75" customHeight="1" x14ac:dyDescent="0.3">
      <c r="A17" s="106"/>
      <c r="B17" s="106"/>
      <c r="C17" s="106"/>
      <c r="D17" s="106"/>
      <c r="E17" s="23"/>
      <c r="F17" s="23"/>
      <c r="G17" s="23"/>
      <c r="H17" s="23"/>
      <c r="I17" s="23"/>
      <c r="J17" s="23"/>
      <c r="K17" s="29" t="str">
        <f t="shared" si="0"/>
        <v xml:space="preserve">     </v>
      </c>
      <c r="L17" s="25"/>
      <c r="M17" s="25" t="str">
        <f t="shared" si="1"/>
        <v/>
      </c>
      <c r="N17" s="25"/>
      <c r="O17" s="25"/>
      <c r="P17" s="25"/>
      <c r="Q17" s="25"/>
      <c r="R17" s="25"/>
      <c r="S17" s="25"/>
      <c r="T17" s="25"/>
      <c r="U17" s="26" t="str">
        <f t="shared" si="2"/>
        <v/>
      </c>
      <c r="V17" s="27" t="str">
        <f>IF(OR(M17="",M17=0),"",
IF(M17="Afecta probabilidad",
IF(M16="Afecta probabilidad",V16-(V16*U16),
IF(M15="Afecta probabilidad",V15-(V15*U15),'2. Identificación del Riesgo'!$L$15)),""))</f>
        <v/>
      </c>
      <c r="W17" s="27" t="str">
        <f>IF(OR(M17="",M17=0),"",
IF(M17="Afecta Impacto",
IF(M16="Afecta Impacto",W16-(W16*U16),
IF(M15="Afecta Impacto",W15-(W15*U15),'2. Identificación del Riesgo'!$O$15)),""))</f>
        <v/>
      </c>
      <c r="X17" s="27">
        <f t="shared" si="3"/>
        <v>0</v>
      </c>
      <c r="Y17" s="27">
        <f t="shared" si="4"/>
        <v>0</v>
      </c>
      <c r="Z17" s="3"/>
      <c r="AA17" s="3"/>
      <c r="AB17" s="3"/>
      <c r="AC17" s="3"/>
      <c r="AD17" s="3"/>
      <c r="AE17" s="3"/>
      <c r="AF17" s="3"/>
      <c r="AG17" s="3"/>
      <c r="AH17" s="3"/>
      <c r="AI17" s="3"/>
      <c r="AJ17" s="3"/>
      <c r="AK17" s="3"/>
      <c r="AL17" s="3"/>
      <c r="AM17" s="3"/>
      <c r="AN17" s="3"/>
      <c r="AO17" s="3"/>
      <c r="AP17" s="3"/>
    </row>
    <row r="18" spans="1:42" ht="117" x14ac:dyDescent="0.3">
      <c r="A18" s="116">
        <v>4</v>
      </c>
      <c r="B18" s="14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Direccionamiento Estratégico</v>
      </c>
      <c r="C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xml:space="preserve">Posibilidad de afectación económica y/o reputacional en el seguimiento inoportuno a los proyectos de inversión o sin la información adecuada para evidenciar el estado del avance o retrasos en el cumplimiento de las metas PDD y/o proyecto, debido a la falta de articulación en las diferentes áreas, recursos y actores que intervienen en los procesos de la entidad. </v>
      </c>
      <c r="D18" s="11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Gestión</v>
      </c>
      <c r="E18" s="23" t="s">
        <v>270</v>
      </c>
      <c r="F18" s="23" t="s">
        <v>271</v>
      </c>
      <c r="G18" s="23" t="s">
        <v>272</v>
      </c>
      <c r="H18" s="23" t="s">
        <v>273</v>
      </c>
      <c r="I18" s="23" t="s">
        <v>274</v>
      </c>
      <c r="J18" s="23" t="s">
        <v>275</v>
      </c>
      <c r="K18" s="29" t="str">
        <f t="shared" si="0"/>
        <v xml:space="preserve">Los Gerentes de Proyectos de Inversión y los profesionales, tecnicos y/o contratistas de proyectos en la Oficina Asesora de Planeación 
mensual, trimestral y anualmente,  para verificar y analizar la información de los reportes requeridos por la Secretaría Distral de Planeación y demás entes de control y entidades realizan el seguimiento con base a los reportes que generan las plataformas, aplicaciones de orden nacional y distrital y /o instrumentos dispuestas para el seguimiento a la inversión publica y se emiten alertas e incosistencias para generar las  recomendaciones y ajustes pertienete a los proyectos. Informes base para respuestas oportunas frente al seguimiento y la ejecucion del IDIGER 
Evidencia:
Formato DE-FT-58 Programación y seguimiento 
Resportes PMR Bogdata
Reportes Segplan 
Reportes PIIP Plataforma Integrada de Inversión Pública
</v>
      </c>
      <c r="L18" s="25" t="s">
        <v>244</v>
      </c>
      <c r="M18" s="25" t="str">
        <f t="shared" si="1"/>
        <v>Afecta probabilidad</v>
      </c>
      <c r="N18" s="25" t="s">
        <v>245</v>
      </c>
      <c r="O18" s="25" t="s">
        <v>246</v>
      </c>
      <c r="P18" s="25" t="s">
        <v>247</v>
      </c>
      <c r="Q18" s="25" t="s">
        <v>248</v>
      </c>
      <c r="R18" s="25" t="s">
        <v>268</v>
      </c>
      <c r="S18" s="25" t="s">
        <v>276</v>
      </c>
      <c r="T18" s="25" t="s">
        <v>277</v>
      </c>
      <c r="U18" s="26">
        <f t="shared" si="2"/>
        <v>0.4</v>
      </c>
      <c r="V18" s="27">
        <f>IF(OR(M18="",M18=0),"",
IF(M18="Afecta probabilidad",'2. Identificación del Riesgo'!$L$18,""))</f>
        <v>0.2</v>
      </c>
      <c r="W18" s="27" t="str">
        <f>IF(OR(M18="",M18=0),"",
IF(M18="Afecta Impacto",'2. Identificación del Riesgo'!$O$18,""))</f>
        <v/>
      </c>
      <c r="X18" s="27">
        <f t="shared" si="3"/>
        <v>0.12</v>
      </c>
      <c r="Y18" s="27">
        <f t="shared" si="4"/>
        <v>0</v>
      </c>
      <c r="Z18" s="3"/>
      <c r="AA18" s="3"/>
      <c r="AB18" s="3"/>
      <c r="AC18" s="3"/>
      <c r="AD18" s="3"/>
      <c r="AE18" s="3"/>
      <c r="AF18" s="3"/>
      <c r="AG18" s="3"/>
      <c r="AH18" s="3"/>
      <c r="AI18" s="3"/>
      <c r="AJ18" s="3"/>
      <c r="AK18" s="3"/>
      <c r="AL18" s="3"/>
      <c r="AM18" s="3"/>
      <c r="AN18" s="3"/>
      <c r="AO18" s="3"/>
      <c r="AP18" s="3"/>
    </row>
    <row r="19" spans="1:42" ht="66" x14ac:dyDescent="0.3">
      <c r="A19" s="111"/>
      <c r="B19" s="111"/>
      <c r="C19" s="111"/>
      <c r="D19" s="111"/>
      <c r="E19" s="23"/>
      <c r="F19" s="23"/>
      <c r="G19" s="23"/>
      <c r="H19" s="23"/>
      <c r="I19" s="23"/>
      <c r="J19" s="23"/>
      <c r="K19" s="29" t="str">
        <f t="shared" si="0"/>
        <v xml:space="preserve">     </v>
      </c>
      <c r="L19" s="25" t="s">
        <v>244</v>
      </c>
      <c r="M19" s="25" t="str">
        <f t="shared" si="1"/>
        <v>Afecta probabilidad</v>
      </c>
      <c r="N19" s="25" t="s">
        <v>245</v>
      </c>
      <c r="O19" s="25" t="s">
        <v>246</v>
      </c>
      <c r="P19" s="25" t="s">
        <v>247</v>
      </c>
      <c r="Q19" s="25" t="s">
        <v>248</v>
      </c>
      <c r="R19" s="25" t="s">
        <v>278</v>
      </c>
      <c r="S19" s="25" t="s">
        <v>276</v>
      </c>
      <c r="T19" s="25" t="s">
        <v>277</v>
      </c>
      <c r="U19" s="26">
        <f t="shared" si="2"/>
        <v>0.4</v>
      </c>
      <c r="V19" s="27">
        <f>IF(OR(M19="",M19=0),"",
IF(M19="Afecta probabilidad",
IF(M18="Afecta probabilidad",V18-(V18*U18),'2. Identificación del Riesgo'!$L$18),""))</f>
        <v>0.12</v>
      </c>
      <c r="W19" s="27" t="str">
        <f>IF(OR(M19="",M19=0),"",
IF(M19="Afecta Impacto",
IF(M18="Afecta Impacto",W18-(W18*U18),'2. Identificación del Riesgo'!$O$18),""))</f>
        <v/>
      </c>
      <c r="X19" s="27">
        <f t="shared" si="3"/>
        <v>7.1999999999999995E-2</v>
      </c>
      <c r="Y19" s="27">
        <f t="shared" si="4"/>
        <v>0</v>
      </c>
      <c r="Z19" s="3"/>
      <c r="AA19" s="3"/>
      <c r="AB19" s="3"/>
      <c r="AC19" s="3"/>
      <c r="AD19" s="3"/>
      <c r="AE19" s="3"/>
      <c r="AF19" s="3"/>
      <c r="AG19" s="3"/>
      <c r="AH19" s="3"/>
      <c r="AI19" s="3"/>
      <c r="AJ19" s="3"/>
      <c r="AK19" s="3"/>
      <c r="AL19" s="3"/>
      <c r="AM19" s="3"/>
      <c r="AN19" s="3"/>
      <c r="AO19" s="3"/>
      <c r="AP19" s="3"/>
    </row>
    <row r="20" spans="1:42" ht="66" x14ac:dyDescent="0.3">
      <c r="A20" s="106"/>
      <c r="B20" s="106"/>
      <c r="C20" s="106"/>
      <c r="D20" s="106"/>
      <c r="E20" s="30"/>
      <c r="F20" s="23"/>
      <c r="G20" s="23"/>
      <c r="H20" s="23"/>
      <c r="I20" s="23"/>
      <c r="J20" s="23"/>
      <c r="K20" s="29" t="str">
        <f t="shared" si="0"/>
        <v xml:space="preserve">     </v>
      </c>
      <c r="L20" s="25" t="s">
        <v>244</v>
      </c>
      <c r="M20" s="25" t="str">
        <f t="shared" si="1"/>
        <v>Afecta probabilidad</v>
      </c>
      <c r="N20" s="25" t="s">
        <v>245</v>
      </c>
      <c r="O20" s="25" t="s">
        <v>246</v>
      </c>
      <c r="P20" s="25" t="s">
        <v>247</v>
      </c>
      <c r="Q20" s="25" t="s">
        <v>248</v>
      </c>
      <c r="R20" s="25" t="s">
        <v>279</v>
      </c>
      <c r="S20" s="25" t="s">
        <v>276</v>
      </c>
      <c r="T20" s="25" t="s">
        <v>277</v>
      </c>
      <c r="U20" s="26">
        <f t="shared" si="2"/>
        <v>0.4</v>
      </c>
      <c r="V20" s="27">
        <f>IF(OR(M20="",M20=0),"",
IF(M20="Afecta probabilidad",
IF(M19="Afecta probabilidad",V19-(V19*U19),
IF(M18="Afecta probabilidad",V18-(V18*U18),'2. Identificación del Riesgo'!$L$18)),""))</f>
        <v>7.1999999999999995E-2</v>
      </c>
      <c r="W20" s="27" t="str">
        <f>IF(OR(M20="",M20=0),"",
IF(M20="Afecta Impacto",
IF(M19="Afecta Impacto",W19-(W19*U19),
IF(M18="Afecta Impacto",W18-(W18*U18),'2. Identificación del Riesgo'!$O$18)),""))</f>
        <v/>
      </c>
      <c r="X20" s="27">
        <f t="shared" si="3"/>
        <v>4.3199999999999995E-2</v>
      </c>
      <c r="Y20" s="27">
        <f t="shared" si="4"/>
        <v>0</v>
      </c>
      <c r="Z20" s="3"/>
      <c r="AA20" s="3"/>
      <c r="AB20" s="3"/>
      <c r="AC20" s="3"/>
      <c r="AD20" s="3"/>
      <c r="AE20" s="3"/>
      <c r="AF20" s="3"/>
      <c r="AG20" s="3"/>
      <c r="AH20" s="3"/>
      <c r="AI20" s="3"/>
      <c r="AJ20" s="3"/>
      <c r="AK20" s="3"/>
      <c r="AL20" s="3"/>
      <c r="AM20" s="3"/>
      <c r="AN20" s="3"/>
      <c r="AO20" s="3"/>
      <c r="AP20" s="3"/>
    </row>
    <row r="21" spans="1:42" ht="27.75" customHeight="1" x14ac:dyDescent="0.3">
      <c r="A21" s="116">
        <v>5</v>
      </c>
      <c r="B21" s="14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No aplica</v>
      </c>
      <c r="C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No aplica</v>
      </c>
      <c r="D21" s="11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No aplica</v>
      </c>
      <c r="E21" s="4"/>
      <c r="F21" s="4"/>
      <c r="G21" s="4"/>
      <c r="H21" s="4"/>
      <c r="I21" s="4"/>
      <c r="J21" s="4"/>
      <c r="K21" s="29" t="str">
        <f t="shared" si="0"/>
        <v xml:space="preserve">     </v>
      </c>
      <c r="L21" s="25"/>
      <c r="M21" s="25" t="str">
        <f t="shared" si="1"/>
        <v/>
      </c>
      <c r="N21" s="25"/>
      <c r="O21" s="25"/>
      <c r="P21" s="25"/>
      <c r="Q21" s="25"/>
      <c r="R21" s="25"/>
      <c r="S21" s="25"/>
      <c r="T21" s="25"/>
      <c r="U21" s="26" t="str">
        <f t="shared" si="2"/>
        <v/>
      </c>
      <c r="V21" s="27" t="str">
        <f>IF(OR(M21="",M21=0),"",
IF(M21="Afecta probabilidad",'2. Identificación del Riesgo'!$L$21,""))</f>
        <v/>
      </c>
      <c r="W21" s="27" t="str">
        <f>IF(OR(M21="",M21=0),"",
IF(M21="Afecta Impacto",'2. Identificación del Riesgo'!$O$21,""))</f>
        <v/>
      </c>
      <c r="X21" s="27">
        <f t="shared" si="3"/>
        <v>0</v>
      </c>
      <c r="Y21" s="27">
        <f t="shared" si="4"/>
        <v>0</v>
      </c>
      <c r="Z21" s="3"/>
      <c r="AA21" s="3"/>
      <c r="AB21" s="3"/>
      <c r="AC21" s="3"/>
      <c r="AD21" s="3"/>
      <c r="AE21" s="3"/>
      <c r="AF21" s="3"/>
      <c r="AG21" s="3"/>
      <c r="AH21" s="3"/>
      <c r="AI21" s="3"/>
      <c r="AJ21" s="3"/>
      <c r="AK21" s="3"/>
      <c r="AL21" s="3"/>
      <c r="AM21" s="3"/>
      <c r="AN21" s="3"/>
      <c r="AO21" s="3"/>
      <c r="AP21" s="3"/>
    </row>
    <row r="22" spans="1:42" ht="27.75" customHeight="1" x14ac:dyDescent="0.3">
      <c r="A22" s="111"/>
      <c r="B22" s="111"/>
      <c r="C22" s="111"/>
      <c r="D22" s="111"/>
      <c r="E22" s="4"/>
      <c r="F22" s="4"/>
      <c r="G22" s="4"/>
      <c r="H22" s="4"/>
      <c r="I22" s="4"/>
      <c r="J22" s="4"/>
      <c r="K22" s="29" t="str">
        <f t="shared" si="0"/>
        <v xml:space="preserve">     </v>
      </c>
      <c r="L22" s="25"/>
      <c r="M22" s="25" t="str">
        <f t="shared" si="1"/>
        <v/>
      </c>
      <c r="N22" s="25"/>
      <c r="O22" s="25"/>
      <c r="P22" s="25"/>
      <c r="Q22" s="25"/>
      <c r="R22" s="25"/>
      <c r="S22" s="25"/>
      <c r="T22" s="25"/>
      <c r="U22" s="26" t="str">
        <f t="shared" si="2"/>
        <v/>
      </c>
      <c r="V22" s="27" t="str">
        <f>IF(OR(M22="",M22=0),"",
IF(M22="Afecta probabilidad",
IF(M21="Afecta probabilidad",V21-(V21*U21),'2. Identificación del Riesgo'!$L$21),""))</f>
        <v/>
      </c>
      <c r="W22" s="27" t="str">
        <f>IF(OR(M22="",M22=0),"",
IF(M22="Afecta Impacto",
IF(M21="Afecta Impacto",W21-(W21*U21),'2. Identificación del Riesgo'!$O$21),""))</f>
        <v/>
      </c>
      <c r="X22" s="27">
        <f t="shared" si="3"/>
        <v>0</v>
      </c>
      <c r="Y22" s="27">
        <f t="shared" si="4"/>
        <v>0</v>
      </c>
      <c r="Z22" s="3"/>
      <c r="AA22" s="3"/>
      <c r="AB22" s="3"/>
      <c r="AC22" s="3"/>
      <c r="AD22" s="3"/>
      <c r="AE22" s="3"/>
      <c r="AF22" s="3"/>
      <c r="AG22" s="3"/>
      <c r="AH22" s="3"/>
      <c r="AI22" s="3"/>
      <c r="AJ22" s="3"/>
      <c r="AK22" s="3"/>
      <c r="AL22" s="3"/>
      <c r="AM22" s="3"/>
      <c r="AN22" s="3"/>
      <c r="AO22" s="3"/>
      <c r="AP22" s="3"/>
    </row>
    <row r="23" spans="1:42" ht="27.75" customHeight="1" x14ac:dyDescent="0.3">
      <c r="A23" s="106"/>
      <c r="B23" s="106"/>
      <c r="C23" s="106"/>
      <c r="D23" s="106"/>
      <c r="E23" s="4"/>
      <c r="F23" s="4"/>
      <c r="G23" s="4"/>
      <c r="H23" s="4"/>
      <c r="I23" s="4"/>
      <c r="J23" s="4"/>
      <c r="K23" s="29" t="str">
        <f t="shared" si="0"/>
        <v xml:space="preserve">     </v>
      </c>
      <c r="L23" s="25"/>
      <c r="M23" s="25" t="str">
        <f t="shared" si="1"/>
        <v/>
      </c>
      <c r="N23" s="25"/>
      <c r="O23" s="25"/>
      <c r="P23" s="25"/>
      <c r="Q23" s="25"/>
      <c r="R23" s="25"/>
      <c r="S23" s="25"/>
      <c r="T23" s="25"/>
      <c r="U23" s="26" t="str">
        <f t="shared" si="2"/>
        <v/>
      </c>
      <c r="V23" s="27" t="str">
        <f>IF(OR(M23="",M23=0),"",
IF(M23="Afecta probabilidad",
IF(M22="Afecta probabilidad",V22-(V22*U22),
IF(M21="Afecta probabilidad",V21-(V21*U21),'2. Identificación del Riesgo'!$L$21)),""))</f>
        <v/>
      </c>
      <c r="W23" s="27" t="str">
        <f>IF(OR(M23="",M23=0),"",
IF(M23="Afecta Impacto",
IF(M22="Afecta Impacto",W22-(W22*U22),
IF(M21="Afecta Impacto",W21-(W21*U21),'2. Identificación del Riesgo'!$O$21)),""))</f>
        <v/>
      </c>
      <c r="X23" s="27">
        <f t="shared" si="3"/>
        <v>0</v>
      </c>
      <c r="Y23" s="27">
        <f t="shared" si="4"/>
        <v>0</v>
      </c>
      <c r="Z23" s="3"/>
      <c r="AA23" s="3"/>
      <c r="AB23" s="3"/>
      <c r="AC23" s="3"/>
      <c r="AD23" s="3"/>
      <c r="AE23" s="3"/>
      <c r="AF23" s="3"/>
      <c r="AG23" s="3"/>
      <c r="AH23" s="3"/>
      <c r="AI23" s="3"/>
      <c r="AJ23" s="3"/>
      <c r="AK23" s="3"/>
      <c r="AL23" s="3"/>
      <c r="AM23" s="3"/>
      <c r="AN23" s="3"/>
      <c r="AO23" s="3"/>
      <c r="AP23" s="3"/>
    </row>
    <row r="24" spans="1:42" ht="171" customHeight="1" x14ac:dyDescent="0.3">
      <c r="A24" s="116">
        <v>6</v>
      </c>
      <c r="B24" s="14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Direccionamiento Estratégico</v>
      </c>
      <c r="C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 xml:space="preserve"> Afectación reputacional por la entrega de los informes de las instancias de coordinación del SDGR-CC y/o reportes de los instrumentos de planificación  solicitados al IDIGER fuera de los tiempos establecidos debido a la no asignación de responsables en las áreas de la entidad para realizar los reportes, a cambios de normatividad no contemplados y a fallas en los sistemas de reporte</v>
      </c>
      <c r="D24" s="11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Gestión</v>
      </c>
      <c r="E24" s="23" t="s">
        <v>280</v>
      </c>
      <c r="F24" s="23" t="s">
        <v>281</v>
      </c>
      <c r="G24" s="23" t="s">
        <v>282</v>
      </c>
      <c r="H24" s="23" t="s">
        <v>283</v>
      </c>
      <c r="I24" s="23" t="s">
        <v>284</v>
      </c>
      <c r="J24" s="23" t="s">
        <v>285</v>
      </c>
      <c r="K24" s="24" t="str">
        <f t="shared" si="0"/>
        <v xml:space="preserve">Los profesionales especializados y universitario del grupo de SDGR-CC Realizan el envío de comunicaciones internas y externas a los responsables de los reportes cada vez que se requiere la información para realizar el reporte por parte del IDIGER a las instancias de coordinación del SDGR-CC y sus entidades que las conforman El IDIGER ha generado un grupo de apoyo permanente con profesionales que atienden los diferentes procesos que surgen del SDGR-CC:
Velando por la ejecución y continuidad de los procesos de la gestión de riesgos
Actuando como autoridad técnica distrital en materia de la Gestión de Riesgos
Ejerciendo las funciones de dirección, coordinación, seguimiento y evaluación del conjunto de las actividades administrativas, operativas y de comunicaciones
Articulando con los diferentes actores que conforman el SDGR-CC la implementación de las medidas para la mitigación y adaptación frente al cambio climático
Coordinando la ejecucion de las acciones para la gestión de riesgos y adaptación al cambio climático para garantizar la construcción de territorios sostenibles, seguros y resilientes Oferta Línea Estratégica Conocimiento del Riesgo por parte del IDIGER
Establecimiento de alianzas para movilizar recursos técnicos y financieros con actores 
públicos y privados, nacionales e internacionales, que permitan consolidar el Plan Distrital de Desarrollo 
Evidencia: 
Comunicaciones internas y externas, y correos electronicos solicitando la información correspondiente a los instrumentos de planificacióna reportar.
Correos Electronicos con soportes de convocatorias, insumos y seguimiento a los  procesos  del SDGR-CC
</v>
      </c>
      <c r="L24" s="25" t="s">
        <v>244</v>
      </c>
      <c r="M24" s="25" t="str">
        <f t="shared" si="1"/>
        <v>Afecta probabilidad</v>
      </c>
      <c r="N24" s="25" t="s">
        <v>245</v>
      </c>
      <c r="O24" s="25" t="s">
        <v>246</v>
      </c>
      <c r="P24" s="25" t="s">
        <v>247</v>
      </c>
      <c r="Q24" s="25" t="s">
        <v>248</v>
      </c>
      <c r="R24" s="25" t="s">
        <v>286</v>
      </c>
      <c r="S24" s="25" t="s">
        <v>287</v>
      </c>
      <c r="T24" s="25" t="s">
        <v>288</v>
      </c>
      <c r="U24" s="26">
        <f t="shared" si="2"/>
        <v>0.4</v>
      </c>
      <c r="V24" s="27">
        <f>IF(OR(M24="",M24=0),"",
IF(M24="Afecta probabilidad",'2. Identificación del Riesgo'!$L$24,""))</f>
        <v>0.6</v>
      </c>
      <c r="W24" s="27" t="str">
        <f>IF(OR(M24="",M24=0),"",
IF(M24="Afecta Impacto",'2. Identificación del Riesgo'!$O$24,""))</f>
        <v/>
      </c>
      <c r="X24" s="27">
        <f t="shared" si="3"/>
        <v>0.36</v>
      </c>
      <c r="Y24" s="27">
        <f t="shared" si="4"/>
        <v>0</v>
      </c>
      <c r="Z24" s="3"/>
      <c r="AA24" s="3"/>
      <c r="AB24" s="3"/>
      <c r="AC24" s="3"/>
      <c r="AD24" s="3"/>
      <c r="AE24" s="3"/>
      <c r="AF24" s="3"/>
      <c r="AG24" s="3"/>
      <c r="AH24" s="3"/>
      <c r="AI24" s="3"/>
      <c r="AJ24" s="3"/>
      <c r="AK24" s="3"/>
      <c r="AL24" s="3"/>
      <c r="AM24" s="3"/>
      <c r="AN24" s="3"/>
      <c r="AO24" s="3"/>
      <c r="AP24" s="3"/>
    </row>
    <row r="25" spans="1:42" ht="156.75" customHeight="1" x14ac:dyDescent="0.3">
      <c r="A25" s="111"/>
      <c r="B25" s="111"/>
      <c r="C25" s="111"/>
      <c r="D25" s="111"/>
      <c r="E25" s="23" t="s">
        <v>289</v>
      </c>
      <c r="F25" s="23" t="s">
        <v>290</v>
      </c>
      <c r="G25" s="23" t="s">
        <v>291</v>
      </c>
      <c r="H25" s="23" t="s">
        <v>292</v>
      </c>
      <c r="I25" s="23" t="s">
        <v>293</v>
      </c>
      <c r="J25" s="23" t="s">
        <v>294</v>
      </c>
      <c r="K25" s="24" t="str">
        <f t="shared" si="0"/>
        <v xml:space="preserve">Los profesionales especializado, universitario y contratistas del grupo de SDGR-CC, elaboran informes de seguimiento mensual , trimestral, semestral o anual de las instacias de coordinación del SDGR-CC, reportes a los instrumentos de planificación y políticas públicas solicitados al IDIGER, así como actas de las sesiones. para cumplir con los tiempos de entrega de los informes de las instancias de coordinación del SDGR-CC, y de los reportes de los instrumentos de planificación, y de las politícas públicas que son solicitados al IDIGER. 1, Asignando las responsabilidades a los profesionales encargados del seguimiento de los informes y reportes a presentar.
2, Solicitud de información de reporte a los enlaces encargados del envio, de las diferentes subdirecciones y entidades del SDGR-CC.
3, Seguimiento al Plan de trabajo del grupo, donde se establecen las fechas para el cumplimiento de los informes de las instancias de coordinación, asi como los reportes de los instrumentos de planificación y de las políticas públicas.
4, Seguimiento a los aplicativos, matrices y documentos elaborados para el reporte de los diferentes instrumentos de planificación y politícas públicas.
5, Entrega de los reportes, y publicación de los informes de gestión de las instacias de coordinación del SDGR-CC.
 La solicitud se realiza con el fin de hacer seguimiento a los planes de acción de las instancias, y de las politicas públicas, seguimiento al reporte de las acciones del Plan Distrital de Gestión de Riesgos de Desastres y del Cambio Climático. 
Evidencia: 
Planes de acción de las instancias (CIGR-CC y CCDGRCC)
Matriz de seguimiento a los instrumentos de planificación actualizadas.
Actas de sesiones de seguimiento a los planes de acción. 
Reportes de seguimiento a instrumentos de planificación (POT).
Acorde al seguimiento de OCI y segunda linea 
</v>
      </c>
      <c r="L25" s="25" t="s">
        <v>244</v>
      </c>
      <c r="M25" s="25" t="str">
        <f t="shared" si="1"/>
        <v>Afecta probabilidad</v>
      </c>
      <c r="N25" s="25" t="s">
        <v>245</v>
      </c>
      <c r="O25" s="25" t="s">
        <v>246</v>
      </c>
      <c r="P25" s="25" t="s">
        <v>247</v>
      </c>
      <c r="Q25" s="25" t="s">
        <v>295</v>
      </c>
      <c r="R25" s="25" t="s">
        <v>296</v>
      </c>
      <c r="S25" s="25" t="s">
        <v>287</v>
      </c>
      <c r="T25" s="25" t="s">
        <v>297</v>
      </c>
      <c r="U25" s="26">
        <f t="shared" si="2"/>
        <v>0.4</v>
      </c>
      <c r="V25" s="27">
        <f>IF(OR(M25="",M25=0),"",
IF(M25="Afecta probabilidad",
IF(M24="Afecta probabilidad",V24-(V24*U24),'2. Identificación del Riesgo'!$L$24),""))</f>
        <v>0.36</v>
      </c>
      <c r="W25" s="27" t="str">
        <f>IF(OR(M25="",M25=0),"",
IF(M25="Afecta Impacto",
IF(M24="Afecta Impacto",W24-(W24*U24),'2. Identificación del Riesgo'!$O$24),""))</f>
        <v/>
      </c>
      <c r="X25" s="27">
        <f t="shared" si="3"/>
        <v>0.216</v>
      </c>
      <c r="Y25" s="27">
        <f t="shared" si="4"/>
        <v>0</v>
      </c>
      <c r="Z25" s="3"/>
      <c r="AA25" s="3"/>
      <c r="AB25" s="3"/>
      <c r="AC25" s="3"/>
      <c r="AD25" s="3"/>
      <c r="AE25" s="3"/>
      <c r="AF25" s="3"/>
      <c r="AG25" s="3"/>
      <c r="AH25" s="3"/>
      <c r="AI25" s="3"/>
      <c r="AJ25" s="3"/>
      <c r="AK25" s="3"/>
      <c r="AL25" s="3"/>
      <c r="AM25" s="3"/>
      <c r="AN25" s="3"/>
      <c r="AO25" s="3"/>
      <c r="AP25" s="3"/>
    </row>
    <row r="26" spans="1:42" ht="27.75" customHeight="1" x14ac:dyDescent="0.3">
      <c r="A26" s="106"/>
      <c r="B26" s="106"/>
      <c r="C26" s="106"/>
      <c r="D26" s="106"/>
      <c r="E26" s="4"/>
      <c r="F26" s="4"/>
      <c r="G26" s="4"/>
      <c r="H26" s="4"/>
      <c r="I26" s="4"/>
      <c r="J26" s="4"/>
      <c r="K26" s="29" t="str">
        <f t="shared" si="0"/>
        <v xml:space="preserve">     </v>
      </c>
      <c r="L26" s="25"/>
      <c r="M26" s="25" t="str">
        <f t="shared" si="1"/>
        <v/>
      </c>
      <c r="N26" s="25"/>
      <c r="O26" s="25"/>
      <c r="P26" s="25"/>
      <c r="Q26" s="25"/>
      <c r="R26" s="25"/>
      <c r="S26" s="25"/>
      <c r="T26" s="25"/>
      <c r="U26" s="26" t="str">
        <f t="shared" si="2"/>
        <v/>
      </c>
      <c r="V26" s="27" t="str">
        <f>IF(OR(M26="",M26=0),"",
IF(M26="Afecta probabilidad",
IF(M25="Afecta probabilidad",V25-(V25*U25),
IF(M24="Afecta probabilidad",V24-(V24*U24),'2. Identificación del Riesgo'!$L$24)),""))</f>
        <v/>
      </c>
      <c r="W26" s="27" t="str">
        <f>IF(OR(M26="",M26=0),"",
IF(M26="Afecta Impacto",
IF(M25="Afecta Impacto",W25-(W25*U25),
IF(M24="Afecta Impacto",W24-(W24*U24),'2. Identificación del Riesgo'!$O$24)),""))</f>
        <v/>
      </c>
      <c r="X26" s="27">
        <f t="shared" si="3"/>
        <v>0</v>
      </c>
      <c r="Y26" s="27">
        <f t="shared" si="4"/>
        <v>0</v>
      </c>
      <c r="Z26" s="3"/>
      <c r="AA26" s="3"/>
      <c r="AB26" s="3"/>
      <c r="AC26" s="3"/>
      <c r="AD26" s="3"/>
      <c r="AE26" s="3"/>
      <c r="AF26" s="3"/>
      <c r="AG26" s="3"/>
      <c r="AH26" s="3"/>
      <c r="AI26" s="3"/>
      <c r="AJ26" s="3"/>
      <c r="AK26" s="3"/>
      <c r="AL26" s="3"/>
      <c r="AM26" s="3"/>
      <c r="AN26" s="3"/>
      <c r="AO26" s="3"/>
      <c r="AP26" s="3"/>
    </row>
    <row r="27" spans="1:42" ht="111" customHeight="1" x14ac:dyDescent="0.3">
      <c r="A27" s="116">
        <v>7</v>
      </c>
      <c r="B27" s="14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Direccionamiento Estratégico</v>
      </c>
      <c r="C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Posibilidad de afectación reputacional por la entrega tardía de la información de los reportes de seguimiento de los productos de las políticas, debido a la desarticulación de las áreas y la falta de definición de los responsables.</v>
      </c>
      <c r="D27" s="11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Gestión</v>
      </c>
      <c r="E27" s="32" t="s">
        <v>298</v>
      </c>
      <c r="F27" s="32" t="s">
        <v>299</v>
      </c>
      <c r="G27" s="32" t="s">
        <v>300</v>
      </c>
      <c r="H27" s="32" t="s">
        <v>301</v>
      </c>
      <c r="I27" s="32" t="s">
        <v>302</v>
      </c>
      <c r="J27" s="32" t="s">
        <v>303</v>
      </c>
      <c r="K27" s="23" t="str">
        <f t="shared" si="0"/>
        <v>El jefe de la OAP y el profesional especializado en políticas públicas acorde al desarrollo de cada política; trimestral, semestral o anualmente realiza solicitudes de reporte de seguimiento y avance en el cumplimiento de actividades por cada una de las políticas públicas a las áreas responsables  por medio de correo electrónico o comunicación interna (según corresponda) Se deben tener en cuenta cambios en la periodicidad de solicitud de información por parte de las entidades líderes de las políticas públicas. De igual manera es posible que en los reportes de avance se soliciten soportes de ejecución de actividades 
Evidencia: 
*Correos electrónicos y oficios de comunicación interna</v>
      </c>
      <c r="L27" s="25" t="s">
        <v>244</v>
      </c>
      <c r="M27" s="25" t="str">
        <f t="shared" si="1"/>
        <v>Afecta probabilidad</v>
      </c>
      <c r="N27" s="25" t="s">
        <v>245</v>
      </c>
      <c r="O27" s="25" t="s">
        <v>246</v>
      </c>
      <c r="P27" s="25" t="s">
        <v>247</v>
      </c>
      <c r="Q27" s="25" t="s">
        <v>248</v>
      </c>
      <c r="R27" s="33" t="s">
        <v>304</v>
      </c>
      <c r="S27" s="25" t="s">
        <v>305</v>
      </c>
      <c r="T27" s="25" t="s">
        <v>306</v>
      </c>
      <c r="U27" s="26">
        <f t="shared" si="2"/>
        <v>0.4</v>
      </c>
      <c r="V27" s="27">
        <f>IF(OR(M27="",M27=0),"",
IF(M27="Afecta probabilidad",'2. Identificación del Riesgo'!$L$9,""))</f>
        <v>0.4</v>
      </c>
      <c r="W27" s="34" t="str">
        <f>IF(OR(M27="",M27=0),"",
IF(M27="Afecta Impacto",'2. Identificación del Riesgo'!$O$9,""))</f>
        <v/>
      </c>
      <c r="X27" s="27">
        <f t="shared" si="3"/>
        <v>0.24</v>
      </c>
      <c r="Y27" s="35">
        <f t="shared" si="4"/>
        <v>0</v>
      </c>
      <c r="Z27" s="3"/>
      <c r="AA27" s="3"/>
      <c r="AB27" s="3"/>
      <c r="AC27" s="3"/>
      <c r="AD27" s="3"/>
      <c r="AE27" s="3"/>
      <c r="AF27" s="3"/>
      <c r="AG27" s="3"/>
      <c r="AH27" s="3"/>
      <c r="AI27" s="3"/>
      <c r="AJ27" s="3"/>
      <c r="AK27" s="3"/>
      <c r="AL27" s="3"/>
      <c r="AM27" s="3"/>
      <c r="AN27" s="3"/>
      <c r="AO27" s="3"/>
      <c r="AP27" s="3"/>
    </row>
    <row r="28" spans="1:42" ht="21" customHeight="1" x14ac:dyDescent="0.3">
      <c r="A28" s="111"/>
      <c r="B28" s="111"/>
      <c r="C28" s="111"/>
      <c r="D28" s="111"/>
      <c r="E28" s="4"/>
      <c r="F28" s="4"/>
      <c r="G28" s="4"/>
      <c r="H28" s="4"/>
      <c r="I28" s="4"/>
      <c r="J28" s="4"/>
      <c r="K28" s="29" t="str">
        <f t="shared" si="0"/>
        <v xml:space="preserve">     </v>
      </c>
      <c r="L28" s="25"/>
      <c r="M28" s="25" t="str">
        <f t="shared" si="1"/>
        <v/>
      </c>
      <c r="N28" s="25"/>
      <c r="O28" s="25"/>
      <c r="P28" s="25"/>
      <c r="Q28" s="25"/>
      <c r="R28" s="25"/>
      <c r="S28" s="25"/>
      <c r="T28" s="25"/>
      <c r="U28" s="26" t="str">
        <f t="shared" si="2"/>
        <v/>
      </c>
      <c r="V28" s="27" t="str">
        <f>IF(OR(M28="",M28=0),"",
IF(M28="Afecta probabilidad",
IF(M27="Afecta probabilidad",V27-(V27*U27),'2. Identificación del Riesgo'!$L$27),""))</f>
        <v/>
      </c>
      <c r="W28" s="27" t="str">
        <f>IF(OR(M28="",M28=0),"",
IF(M28="Afecta Impacto",
IF(M27="Afecta Impacto",W27-(W27*U27),'2. Identificación del Riesgo'!$O$27),""))</f>
        <v/>
      </c>
      <c r="X28" s="27">
        <f t="shared" si="3"/>
        <v>0</v>
      </c>
      <c r="Y28" s="27">
        <f t="shared" si="4"/>
        <v>0</v>
      </c>
      <c r="Z28" s="3"/>
      <c r="AA28" s="3"/>
      <c r="AB28" s="3"/>
      <c r="AC28" s="3"/>
      <c r="AD28" s="3"/>
      <c r="AE28" s="3"/>
      <c r="AF28" s="3"/>
      <c r="AG28" s="3"/>
      <c r="AH28" s="3"/>
      <c r="AI28" s="3"/>
      <c r="AJ28" s="3"/>
      <c r="AK28" s="3"/>
      <c r="AL28" s="3"/>
      <c r="AM28" s="3"/>
      <c r="AN28" s="3"/>
      <c r="AO28" s="3"/>
      <c r="AP28" s="3"/>
    </row>
    <row r="29" spans="1:42" ht="21" customHeight="1" x14ac:dyDescent="0.3">
      <c r="A29" s="106"/>
      <c r="B29" s="106"/>
      <c r="C29" s="106"/>
      <c r="D29" s="106"/>
      <c r="E29" s="4"/>
      <c r="F29" s="4"/>
      <c r="G29" s="4"/>
      <c r="H29" s="4"/>
      <c r="I29" s="4"/>
      <c r="J29" s="4"/>
      <c r="K29" s="29" t="str">
        <f t="shared" si="0"/>
        <v xml:space="preserve">     </v>
      </c>
      <c r="L29" s="25"/>
      <c r="M29" s="25" t="str">
        <f t="shared" si="1"/>
        <v/>
      </c>
      <c r="N29" s="25"/>
      <c r="O29" s="25"/>
      <c r="P29" s="25"/>
      <c r="Q29" s="25"/>
      <c r="R29" s="25"/>
      <c r="S29" s="25"/>
      <c r="T29" s="25"/>
      <c r="U29" s="26" t="str">
        <f t="shared" si="2"/>
        <v/>
      </c>
      <c r="V29" s="27" t="str">
        <f>IF(OR(M29="",M29=0),"",
IF(M29="Afecta probabilidad",
IF(M28="Afecta probabilidad",V28-(V28*U28),
IF(M27="Afecta probabilidad",V27-(V27*U27),'2. Identificación del Riesgo'!$L$27)),""))</f>
        <v/>
      </c>
      <c r="W29" s="27" t="str">
        <f>IF(OR(M29="",M29=0),"",
IF(M29="Afecta Impacto",
IF(M28="Afecta Impacto",W28-(W28*U28),
IF(M27="Afecta Impacto",W27-(W27*U27),'2. Identificación del Riesgo'!$O$27)),""))</f>
        <v/>
      </c>
      <c r="X29" s="27">
        <f t="shared" si="3"/>
        <v>0</v>
      </c>
      <c r="Y29" s="27">
        <f t="shared" si="4"/>
        <v>0</v>
      </c>
      <c r="Z29" s="3"/>
      <c r="AA29" s="3"/>
      <c r="AB29" s="3"/>
      <c r="AC29" s="3"/>
      <c r="AD29" s="3"/>
      <c r="AE29" s="3"/>
      <c r="AF29" s="3"/>
      <c r="AG29" s="3"/>
      <c r="AH29" s="3"/>
      <c r="AI29" s="3"/>
      <c r="AJ29" s="3"/>
      <c r="AK29" s="3"/>
      <c r="AL29" s="3"/>
      <c r="AM29" s="3"/>
      <c r="AN29" s="3"/>
      <c r="AO29" s="3"/>
      <c r="AP29" s="3"/>
    </row>
    <row r="30" spans="1:42" ht="34.5" customHeight="1" x14ac:dyDescent="0.3">
      <c r="A30" s="116">
        <v>8</v>
      </c>
      <c r="B30" s="14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
      </c>
      <c r="C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
      </c>
      <c r="D30" s="11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
      </c>
      <c r="E30" s="4"/>
      <c r="F30" s="4"/>
      <c r="G30" s="4"/>
      <c r="H30" s="4"/>
      <c r="I30" s="4"/>
      <c r="J30" s="4"/>
      <c r="K30" s="29" t="str">
        <f t="shared" si="0"/>
        <v xml:space="preserve">     </v>
      </c>
      <c r="L30" s="25"/>
      <c r="M30" s="25" t="str">
        <f t="shared" si="1"/>
        <v/>
      </c>
      <c r="N30" s="25"/>
      <c r="O30" s="25"/>
      <c r="P30" s="25"/>
      <c r="Q30" s="25"/>
      <c r="R30" s="25"/>
      <c r="S30" s="25"/>
      <c r="T30" s="25"/>
      <c r="U30" s="26" t="str">
        <f t="shared" si="2"/>
        <v/>
      </c>
      <c r="V30" s="27" t="str">
        <f>IF(OR(M30="",M30=0),"",
IF(M30="Afecta probabilidad",'2. Identificación del Riesgo'!$L$30,""))</f>
        <v/>
      </c>
      <c r="W30" s="27" t="str">
        <f>IF(OR(M30="",M30=0),"",
IF(M30="Afecta Impacto",'2. Identificación del Riesgo'!$O$30,""))</f>
        <v/>
      </c>
      <c r="X30" s="27">
        <f t="shared" si="3"/>
        <v>0</v>
      </c>
      <c r="Y30" s="27">
        <f t="shared" si="4"/>
        <v>0</v>
      </c>
      <c r="Z30" s="3"/>
      <c r="AA30" s="3"/>
      <c r="AB30" s="3"/>
      <c r="AC30" s="3"/>
      <c r="AD30" s="3"/>
      <c r="AE30" s="3"/>
      <c r="AF30" s="3"/>
      <c r="AG30" s="3"/>
      <c r="AH30" s="3"/>
      <c r="AI30" s="3"/>
      <c r="AJ30" s="3"/>
      <c r="AK30" s="3"/>
      <c r="AL30" s="3"/>
      <c r="AM30" s="3"/>
      <c r="AN30" s="3"/>
      <c r="AO30" s="3"/>
      <c r="AP30" s="3"/>
    </row>
    <row r="31" spans="1:42" ht="34.5" customHeight="1" x14ac:dyDescent="0.3">
      <c r="A31" s="111"/>
      <c r="B31" s="111"/>
      <c r="C31" s="111"/>
      <c r="D31" s="111"/>
      <c r="E31" s="4"/>
      <c r="F31" s="4"/>
      <c r="G31" s="4"/>
      <c r="H31" s="4"/>
      <c r="I31" s="4"/>
      <c r="J31" s="4"/>
      <c r="K31" s="29" t="str">
        <f t="shared" si="0"/>
        <v xml:space="preserve">     </v>
      </c>
      <c r="L31" s="25"/>
      <c r="M31" s="25" t="str">
        <f t="shared" si="1"/>
        <v/>
      </c>
      <c r="N31" s="25"/>
      <c r="O31" s="25"/>
      <c r="P31" s="25"/>
      <c r="Q31" s="25"/>
      <c r="R31" s="25"/>
      <c r="S31" s="25"/>
      <c r="T31" s="25"/>
      <c r="U31" s="26" t="str">
        <f t="shared" si="2"/>
        <v/>
      </c>
      <c r="V31" s="27" t="str">
        <f>IF(OR(M31="",M31=0),"",
IF(M31="Afecta probabilidad",
IF(M30="Afecta probabilidad",V30-(V30*U30),'2. Identificación del Riesgo'!$L$30),""))</f>
        <v/>
      </c>
      <c r="W31" s="27" t="str">
        <f>IF(OR(M31="",M31=0),"",
IF(M31="Afecta Impacto",
IF(M30="Afecta Impacto",W30-(W30*U30),'2. Identificación del Riesgo'!$O$30),""))</f>
        <v/>
      </c>
      <c r="X31" s="27">
        <f t="shared" si="3"/>
        <v>0</v>
      </c>
      <c r="Y31" s="27">
        <f t="shared" si="4"/>
        <v>0</v>
      </c>
      <c r="Z31" s="3"/>
      <c r="AA31" s="3"/>
      <c r="AB31" s="3"/>
      <c r="AC31" s="3"/>
      <c r="AD31" s="3"/>
      <c r="AE31" s="3"/>
      <c r="AF31" s="3"/>
      <c r="AG31" s="3"/>
      <c r="AH31" s="3"/>
      <c r="AI31" s="3"/>
      <c r="AJ31" s="3"/>
      <c r="AK31" s="3"/>
      <c r="AL31" s="3"/>
      <c r="AM31" s="3"/>
      <c r="AN31" s="3"/>
      <c r="AO31" s="3"/>
      <c r="AP31" s="3"/>
    </row>
    <row r="32" spans="1:42" ht="34.5" customHeight="1" x14ac:dyDescent="0.3">
      <c r="A32" s="106"/>
      <c r="B32" s="106"/>
      <c r="C32" s="106"/>
      <c r="D32" s="106"/>
      <c r="E32" s="4"/>
      <c r="F32" s="4"/>
      <c r="G32" s="4"/>
      <c r="H32" s="4"/>
      <c r="I32" s="4"/>
      <c r="J32" s="4"/>
      <c r="K32" s="4" t="str">
        <f t="shared" si="0"/>
        <v xml:space="preserve">     </v>
      </c>
      <c r="L32" s="25"/>
      <c r="M32" s="25" t="str">
        <f t="shared" si="1"/>
        <v/>
      </c>
      <c r="N32" s="25"/>
      <c r="O32" s="25"/>
      <c r="P32" s="25"/>
      <c r="Q32" s="25"/>
      <c r="R32" s="25"/>
      <c r="S32" s="25"/>
      <c r="T32" s="25"/>
      <c r="U32" s="26" t="str">
        <f t="shared" si="2"/>
        <v/>
      </c>
      <c r="V32" s="27" t="str">
        <f>IF(OR(M32="",M32=0),"",
IF(M32="Afecta probabilidad",
IF(M31="Afecta probabilidad",V31-(V31*U31),
IF(M30="Afecta probabilidad",V30-(V30*U30),'2. Identificación del Riesgo'!$L$30)),""))</f>
        <v/>
      </c>
      <c r="W32" s="27" t="str">
        <f>IF(OR(M32="",M32=0),"",
IF(M32="Afecta Impacto",
IF(M31="Afecta Impacto",W31-(W31*U31),
IF(M30="Afecta Impacto",W30-(W30*U30),'2. Identificación del Riesgo'!$O$30)),""))</f>
        <v/>
      </c>
      <c r="X32" s="27">
        <f t="shared" si="3"/>
        <v>0</v>
      </c>
      <c r="Y32" s="27">
        <f t="shared" si="4"/>
        <v>0</v>
      </c>
      <c r="Z32" s="3"/>
      <c r="AA32" s="3"/>
      <c r="AB32" s="3"/>
      <c r="AC32" s="3"/>
      <c r="AD32" s="3"/>
      <c r="AE32" s="3"/>
      <c r="AF32" s="3"/>
      <c r="AG32" s="3"/>
      <c r="AH32" s="3"/>
      <c r="AI32" s="3"/>
      <c r="AJ32" s="3"/>
      <c r="AK32" s="3"/>
      <c r="AL32" s="3"/>
      <c r="AM32" s="3"/>
      <c r="AN32" s="3"/>
      <c r="AO32" s="3"/>
      <c r="AP32" s="3"/>
    </row>
    <row r="33" spans="1:42" ht="34.5" customHeight="1" x14ac:dyDescent="0.3">
      <c r="A33" s="116">
        <v>9</v>
      </c>
      <c r="B33" s="14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11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4"/>
      <c r="F33" s="4"/>
      <c r="G33" s="4"/>
      <c r="H33" s="4"/>
      <c r="I33" s="4"/>
      <c r="J33" s="4"/>
      <c r="K33" s="4" t="str">
        <f t="shared" si="0"/>
        <v xml:space="preserve">     </v>
      </c>
      <c r="L33" s="25"/>
      <c r="M33" s="25" t="str">
        <f t="shared" si="1"/>
        <v/>
      </c>
      <c r="N33" s="25"/>
      <c r="O33" s="25"/>
      <c r="P33" s="25"/>
      <c r="Q33" s="25"/>
      <c r="R33" s="25"/>
      <c r="S33" s="25"/>
      <c r="T33" s="25"/>
      <c r="U33" s="26" t="str">
        <f t="shared" si="2"/>
        <v/>
      </c>
      <c r="V33" s="27" t="str">
        <f>IF(OR(M33="",M33=0),"",
IF(M33="Afecta probabilidad",'2. Identificación del Riesgo'!$L$33,""))</f>
        <v/>
      </c>
      <c r="W33" s="27" t="str">
        <f>IF(OR(M33="",M33=0),"",
IF(M33="Afecta Impacto",'2. Identificación del Riesgo'!$O$33,""))</f>
        <v/>
      </c>
      <c r="X33" s="27">
        <f t="shared" si="3"/>
        <v>0</v>
      </c>
      <c r="Y33" s="27">
        <f t="shared" si="4"/>
        <v>0</v>
      </c>
      <c r="Z33" s="3"/>
      <c r="AA33" s="3"/>
      <c r="AB33" s="3"/>
      <c r="AC33" s="3"/>
      <c r="AD33" s="3"/>
      <c r="AE33" s="3"/>
      <c r="AF33" s="3"/>
      <c r="AG33" s="3"/>
      <c r="AH33" s="3"/>
      <c r="AI33" s="3"/>
      <c r="AJ33" s="3"/>
      <c r="AK33" s="3"/>
      <c r="AL33" s="3"/>
      <c r="AM33" s="3"/>
      <c r="AN33" s="3"/>
      <c r="AO33" s="3"/>
      <c r="AP33" s="3"/>
    </row>
    <row r="34" spans="1:42" ht="34.5" customHeight="1" x14ac:dyDescent="0.3">
      <c r="A34" s="111"/>
      <c r="B34" s="111"/>
      <c r="C34" s="111"/>
      <c r="D34" s="111"/>
      <c r="E34" s="4"/>
      <c r="F34" s="4"/>
      <c r="G34" s="4"/>
      <c r="H34" s="4"/>
      <c r="I34" s="4"/>
      <c r="J34" s="4"/>
      <c r="K34" s="4" t="str">
        <f t="shared" si="0"/>
        <v xml:space="preserve">     </v>
      </c>
      <c r="L34" s="25"/>
      <c r="M34" s="25" t="str">
        <f t="shared" si="1"/>
        <v/>
      </c>
      <c r="N34" s="25"/>
      <c r="O34" s="25"/>
      <c r="P34" s="25"/>
      <c r="Q34" s="25"/>
      <c r="R34" s="25"/>
      <c r="S34" s="25"/>
      <c r="T34" s="25"/>
      <c r="U34" s="26" t="str">
        <f t="shared" si="2"/>
        <v/>
      </c>
      <c r="V34" s="27" t="str">
        <f>IF(OR(M34="",M34=0),"",
IF(M34="Afecta probabilidad",
IF(M33="Afecta probabilidad",V33-(V33*U33),'2. Identificación del Riesgo'!$L$33),""))</f>
        <v/>
      </c>
      <c r="W34" s="27" t="str">
        <f>IF(OR(M34="",M34=0),"",
IF(M34="Afecta Impacto",
IF(M33="Afecta Impacto",W33-(W33*U33),'2. Identificación del Riesgo'!$O$33),""))</f>
        <v/>
      </c>
      <c r="X34" s="27">
        <f t="shared" si="3"/>
        <v>0</v>
      </c>
      <c r="Y34" s="27">
        <f t="shared" si="4"/>
        <v>0</v>
      </c>
      <c r="Z34" s="2"/>
      <c r="AA34" s="2"/>
      <c r="AB34" s="2"/>
      <c r="AC34" s="2"/>
      <c r="AD34" s="2"/>
      <c r="AE34" s="2"/>
      <c r="AF34" s="2"/>
      <c r="AG34" s="2"/>
      <c r="AH34" s="2"/>
      <c r="AI34" s="2"/>
      <c r="AJ34" s="2"/>
      <c r="AK34" s="2"/>
      <c r="AL34" s="2"/>
      <c r="AM34" s="2"/>
      <c r="AN34" s="2"/>
      <c r="AO34" s="2"/>
      <c r="AP34" s="2"/>
    </row>
    <row r="35" spans="1:42" ht="34.5" customHeight="1" x14ac:dyDescent="0.3">
      <c r="A35" s="106"/>
      <c r="B35" s="106"/>
      <c r="C35" s="106"/>
      <c r="D35" s="106"/>
      <c r="E35" s="4"/>
      <c r="F35" s="4"/>
      <c r="G35" s="4"/>
      <c r="H35" s="4"/>
      <c r="I35" s="4"/>
      <c r="J35" s="4"/>
      <c r="K35" s="4" t="str">
        <f t="shared" si="0"/>
        <v xml:space="preserve">     </v>
      </c>
      <c r="L35" s="25"/>
      <c r="M35" s="25" t="str">
        <f t="shared" si="1"/>
        <v/>
      </c>
      <c r="N35" s="25"/>
      <c r="O35" s="25"/>
      <c r="P35" s="25"/>
      <c r="Q35" s="25"/>
      <c r="R35" s="25"/>
      <c r="S35" s="25"/>
      <c r="T35" s="25"/>
      <c r="U35" s="26" t="str">
        <f t="shared" si="2"/>
        <v/>
      </c>
      <c r="V35" s="27" t="str">
        <f>IF(OR(M35="",M35=0),"",
IF(M35="Afecta probabilidad",
IF(M34="Afecta probabilidad",V34-(V34*U34),
IF(M33="Afecta probabilidad",V33-(V33*U33),'2. Identificación del Riesgo'!$L$33)),""))</f>
        <v/>
      </c>
      <c r="W35" s="27" t="str">
        <f>IF(OR(M35="",M35=0),"",
IF(M35="Afecta Impacto",
IF(M34="Afecta Impacto",W34-(W34*U34),
IF(M33="Afecta Impacto",W33-(W33*U33),'2. Identificación del Riesgo'!$O$33)),""))</f>
        <v/>
      </c>
      <c r="X35" s="27">
        <f t="shared" si="3"/>
        <v>0</v>
      </c>
      <c r="Y35" s="27">
        <f t="shared" si="4"/>
        <v>0</v>
      </c>
      <c r="Z35" s="2"/>
      <c r="AA35" s="2"/>
      <c r="AB35" s="2"/>
      <c r="AC35" s="2"/>
      <c r="AD35" s="2"/>
      <c r="AE35" s="2"/>
      <c r="AF35" s="2"/>
      <c r="AG35" s="2"/>
      <c r="AH35" s="2"/>
      <c r="AI35" s="2"/>
      <c r="AJ35" s="2"/>
      <c r="AK35" s="2"/>
      <c r="AL35" s="2"/>
      <c r="AM35" s="2"/>
      <c r="AN35" s="2"/>
      <c r="AO35" s="2"/>
      <c r="AP35" s="2"/>
    </row>
    <row r="36" spans="1:42" ht="34.5" customHeight="1" x14ac:dyDescent="0.3">
      <c r="A36" s="116">
        <v>10</v>
      </c>
      <c r="B36" s="14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11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4"/>
      <c r="F36" s="4"/>
      <c r="G36" s="4"/>
      <c r="H36" s="4"/>
      <c r="I36" s="4"/>
      <c r="J36" s="4"/>
      <c r="K36" s="4" t="str">
        <f t="shared" si="0"/>
        <v xml:space="preserve">     </v>
      </c>
      <c r="L36" s="25"/>
      <c r="M36" s="25" t="str">
        <f t="shared" si="1"/>
        <v/>
      </c>
      <c r="N36" s="25"/>
      <c r="O36" s="25"/>
      <c r="P36" s="25"/>
      <c r="Q36" s="25"/>
      <c r="R36" s="25"/>
      <c r="S36" s="25"/>
      <c r="T36" s="25"/>
      <c r="U36" s="26" t="str">
        <f t="shared" si="2"/>
        <v/>
      </c>
      <c r="V36" s="27" t="str">
        <f>IF(OR(M36="",M36=0),"",
IF(M36="Afecta probabilidad",'2. Identificación del Riesgo'!$L$36,""))</f>
        <v/>
      </c>
      <c r="W36" s="27" t="str">
        <f>IF(OR(M36="",M36=0),"",
IF(M36="Afecta Impacto",'2. Identificación del Riesgo'!$O$36,""))</f>
        <v/>
      </c>
      <c r="X36" s="27">
        <f t="shared" si="3"/>
        <v>0</v>
      </c>
      <c r="Y36" s="27">
        <f t="shared" si="4"/>
        <v>0</v>
      </c>
      <c r="Z36" s="3"/>
      <c r="AA36" s="3"/>
      <c r="AB36" s="3"/>
      <c r="AC36" s="3"/>
      <c r="AD36" s="3"/>
      <c r="AE36" s="3"/>
      <c r="AF36" s="3"/>
      <c r="AG36" s="3"/>
      <c r="AH36" s="3"/>
      <c r="AI36" s="3"/>
      <c r="AJ36" s="3"/>
      <c r="AK36" s="3"/>
      <c r="AL36" s="3"/>
      <c r="AM36" s="3"/>
      <c r="AN36" s="3"/>
      <c r="AO36" s="3"/>
      <c r="AP36" s="3"/>
    </row>
    <row r="37" spans="1:42" ht="34.5" customHeight="1" x14ac:dyDescent="0.3">
      <c r="A37" s="111"/>
      <c r="B37" s="111"/>
      <c r="C37" s="111"/>
      <c r="D37" s="111"/>
      <c r="E37" s="4"/>
      <c r="F37" s="4"/>
      <c r="G37" s="4"/>
      <c r="H37" s="4"/>
      <c r="I37" s="4"/>
      <c r="J37" s="4"/>
      <c r="K37" s="4" t="str">
        <f t="shared" si="0"/>
        <v xml:space="preserve">     </v>
      </c>
      <c r="L37" s="25"/>
      <c r="M37" s="25" t="str">
        <f t="shared" si="1"/>
        <v/>
      </c>
      <c r="N37" s="25"/>
      <c r="O37" s="25"/>
      <c r="P37" s="25"/>
      <c r="Q37" s="25"/>
      <c r="R37" s="25"/>
      <c r="S37" s="25"/>
      <c r="T37" s="25"/>
      <c r="U37" s="26" t="str">
        <f t="shared" si="2"/>
        <v/>
      </c>
      <c r="V37" s="27" t="str">
        <f>IF(OR(M37="",M37=0),"",
IF(M37="Afecta probabilidad",
IF(M36="Afecta probabilidad",V36-(V36*U36),'2. Identificación del Riesgo'!$L$36),""))</f>
        <v/>
      </c>
      <c r="W37" s="27" t="str">
        <f>IF(OR(M37="",M37=0),"",
IF(M37="Afecta Impacto",
IF(M36="Afecta Impacto",W36-(W36*U36),'2. Identificación del Riesgo'!$O$36),""))</f>
        <v/>
      </c>
      <c r="X37" s="27">
        <f t="shared" si="3"/>
        <v>0</v>
      </c>
      <c r="Y37" s="27">
        <f t="shared" si="4"/>
        <v>0</v>
      </c>
      <c r="Z37" s="2"/>
      <c r="AA37" s="2"/>
      <c r="AB37" s="2"/>
      <c r="AC37" s="2"/>
      <c r="AD37" s="2"/>
      <c r="AE37" s="2"/>
      <c r="AF37" s="2"/>
      <c r="AG37" s="2"/>
      <c r="AH37" s="2"/>
      <c r="AI37" s="2"/>
      <c r="AJ37" s="2"/>
      <c r="AK37" s="2"/>
      <c r="AL37" s="2"/>
      <c r="AM37" s="2"/>
      <c r="AN37" s="2"/>
      <c r="AO37" s="2"/>
      <c r="AP37" s="2"/>
    </row>
    <row r="38" spans="1:42" ht="34.5" customHeight="1" x14ac:dyDescent="0.3">
      <c r="A38" s="106"/>
      <c r="B38" s="106"/>
      <c r="C38" s="106"/>
      <c r="D38" s="106"/>
      <c r="E38" s="4"/>
      <c r="F38" s="4"/>
      <c r="G38" s="4"/>
      <c r="H38" s="4"/>
      <c r="I38" s="4"/>
      <c r="J38" s="4"/>
      <c r="K38" s="4" t="str">
        <f t="shared" si="0"/>
        <v xml:space="preserve">     </v>
      </c>
      <c r="L38" s="25"/>
      <c r="M38" s="25" t="str">
        <f t="shared" si="1"/>
        <v/>
      </c>
      <c r="N38" s="25"/>
      <c r="O38" s="25"/>
      <c r="P38" s="25"/>
      <c r="Q38" s="25"/>
      <c r="R38" s="25"/>
      <c r="S38" s="25"/>
      <c r="T38" s="25"/>
      <c r="U38" s="26" t="str">
        <f t="shared" si="2"/>
        <v/>
      </c>
      <c r="V38" s="27" t="str">
        <f>IF(OR(M38="",M38=0),"",
IF(M38="Afecta probabilidad",
IF(M37="Afecta probabilidad",V37-(V37*U37),
IF(M36="Afecta probabilidad",V36-(V36*U36),'2. Identificación del Riesgo'!$L$36)),""))</f>
        <v/>
      </c>
      <c r="W38" s="27" t="str">
        <f>IF(OR(M38="",M38=0),"",
IF(M38="Afecta Impacto",
IF(M37="Afecta Impacto",W37-(W37*U37),
IF(M36="Afecta Impacto",W36-(W36*U36),'2. Identificación del Riesgo'!$O$36)),""))</f>
        <v/>
      </c>
      <c r="X38" s="27">
        <f t="shared" si="3"/>
        <v>0</v>
      </c>
      <c r="Y38" s="27">
        <f t="shared" si="4"/>
        <v>0</v>
      </c>
      <c r="Z38" s="2"/>
      <c r="AA38" s="2"/>
      <c r="AB38" s="2"/>
      <c r="AC38" s="2"/>
      <c r="AD38" s="2"/>
      <c r="AE38" s="2"/>
      <c r="AF38" s="2"/>
      <c r="AG38" s="2"/>
      <c r="AH38" s="2"/>
      <c r="AI38" s="2"/>
      <c r="AJ38" s="2"/>
      <c r="AK38" s="2"/>
      <c r="AL38" s="2"/>
      <c r="AM38" s="2"/>
      <c r="AN38" s="2"/>
      <c r="AO38" s="2"/>
      <c r="AP38" s="2"/>
    </row>
    <row r="39" spans="1:42" ht="34.5" customHeight="1" x14ac:dyDescent="0.3">
      <c r="A39" s="116">
        <v>11</v>
      </c>
      <c r="B39" s="14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11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0"/>
        <v xml:space="preserve">     </v>
      </c>
      <c r="L39" s="25"/>
      <c r="M39" s="25" t="str">
        <f t="shared" si="1"/>
        <v/>
      </c>
      <c r="N39" s="25"/>
      <c r="O39" s="25"/>
      <c r="P39" s="25"/>
      <c r="Q39" s="25"/>
      <c r="R39" s="25"/>
      <c r="S39" s="25"/>
      <c r="T39" s="25"/>
      <c r="U39" s="26" t="str">
        <f t="shared" si="2"/>
        <v/>
      </c>
      <c r="V39" s="27" t="str">
        <f>IF(OR(M39="",M39=0),"",
IF(M39="Afecta probabilidad",'2. Identificación del Riesgo'!$L$39,""))</f>
        <v/>
      </c>
      <c r="W39" s="27" t="str">
        <f>IF(OR(M39="",M39=0),"",
IF(M39="Afecta Impacto",'2. Identificación del Riesgo'!$O$39,""))</f>
        <v/>
      </c>
      <c r="X39" s="27">
        <f t="shared" si="3"/>
        <v>0</v>
      </c>
      <c r="Y39" s="27">
        <f t="shared" si="4"/>
        <v>0</v>
      </c>
      <c r="Z39" s="3"/>
      <c r="AA39" s="3"/>
      <c r="AB39" s="3"/>
      <c r="AC39" s="3"/>
      <c r="AD39" s="3"/>
      <c r="AE39" s="3"/>
      <c r="AF39" s="3"/>
      <c r="AG39" s="3"/>
      <c r="AH39" s="3"/>
      <c r="AI39" s="3"/>
      <c r="AJ39" s="3"/>
      <c r="AK39" s="3"/>
      <c r="AL39" s="3"/>
      <c r="AM39" s="3"/>
      <c r="AN39" s="3"/>
      <c r="AO39" s="3"/>
      <c r="AP39" s="3"/>
    </row>
    <row r="40" spans="1:42" ht="34.5" customHeight="1" x14ac:dyDescent="0.3">
      <c r="A40" s="111"/>
      <c r="B40" s="111"/>
      <c r="C40" s="111"/>
      <c r="D40" s="111"/>
      <c r="E40" s="4"/>
      <c r="F40" s="4"/>
      <c r="G40" s="4"/>
      <c r="H40" s="4"/>
      <c r="I40" s="4"/>
      <c r="J40" s="4"/>
      <c r="K40" s="4" t="str">
        <f t="shared" si="0"/>
        <v xml:space="preserve">     </v>
      </c>
      <c r="L40" s="25"/>
      <c r="M40" s="25" t="str">
        <f t="shared" si="1"/>
        <v/>
      </c>
      <c r="N40" s="25"/>
      <c r="O40" s="25"/>
      <c r="P40" s="25"/>
      <c r="Q40" s="25"/>
      <c r="R40" s="25"/>
      <c r="S40" s="25"/>
      <c r="T40" s="25"/>
      <c r="U40" s="26" t="str">
        <f t="shared" si="2"/>
        <v/>
      </c>
      <c r="V40" s="27" t="str">
        <f>IF(OR(M40="",M40=0),"",
IF(M40="Afecta probabilidad",
IF(M39="Afecta probabilidad",V39-(V39*U39),'2. Identificación del Riesgo'!$L$39),""))</f>
        <v/>
      </c>
      <c r="W40" s="27" t="str">
        <f>IF(OR(M40="",M40=0),"",
IF(M40="Afecta Impacto",
IF(M39="Afecta Impacto",W39-(W39*U39),'2. Identificación del Riesgo'!$O$39),""))</f>
        <v/>
      </c>
      <c r="X40" s="27">
        <f t="shared" si="3"/>
        <v>0</v>
      </c>
      <c r="Y40" s="27">
        <f t="shared" si="4"/>
        <v>0</v>
      </c>
      <c r="Z40" s="2"/>
      <c r="AA40" s="2"/>
      <c r="AB40" s="2"/>
      <c r="AC40" s="2"/>
      <c r="AD40" s="2"/>
      <c r="AE40" s="2"/>
      <c r="AF40" s="2"/>
      <c r="AG40" s="2"/>
      <c r="AH40" s="2"/>
      <c r="AI40" s="2"/>
      <c r="AJ40" s="2"/>
      <c r="AK40" s="2"/>
      <c r="AL40" s="2"/>
      <c r="AM40" s="2"/>
      <c r="AN40" s="2"/>
      <c r="AO40" s="2"/>
      <c r="AP40" s="2"/>
    </row>
    <row r="41" spans="1:42" ht="34.5" customHeight="1" x14ac:dyDescent="0.3">
      <c r="A41" s="106"/>
      <c r="B41" s="106"/>
      <c r="C41" s="106"/>
      <c r="D41" s="106"/>
      <c r="E41" s="4"/>
      <c r="F41" s="4"/>
      <c r="G41" s="4"/>
      <c r="H41" s="4"/>
      <c r="I41" s="4"/>
      <c r="J41" s="4"/>
      <c r="K41" s="4" t="str">
        <f t="shared" si="0"/>
        <v xml:space="preserve">     </v>
      </c>
      <c r="L41" s="25"/>
      <c r="M41" s="25" t="str">
        <f t="shared" si="1"/>
        <v/>
      </c>
      <c r="N41" s="25"/>
      <c r="O41" s="25"/>
      <c r="P41" s="25"/>
      <c r="Q41" s="25"/>
      <c r="R41" s="25"/>
      <c r="S41" s="25"/>
      <c r="T41" s="25"/>
      <c r="U41" s="26" t="str">
        <f t="shared" si="2"/>
        <v/>
      </c>
      <c r="V41" s="27" t="str">
        <f>IF(OR(M41="",M41=0),"",
IF(M41="Afecta probabilidad",
IF(M40="Afecta probabilidad",V40-(V40*U40),
IF(M39="Afecta probabilidad",V39-(V39*U39),'2. Identificación del Riesgo'!$L$39)),""))</f>
        <v/>
      </c>
      <c r="W41" s="27" t="str">
        <f>IF(OR(M41="",M41=0),"",
IF(M41="Afecta Impacto",
IF(M40="Afecta Impacto",W40-(W40*U40),
IF(M39="Afecta Impacto",W39-(W39*U39),'2. Identificación del Riesgo'!$O$39)),""))</f>
        <v/>
      </c>
      <c r="X41" s="27">
        <f t="shared" si="3"/>
        <v>0</v>
      </c>
      <c r="Y41" s="27">
        <f t="shared" si="4"/>
        <v>0</v>
      </c>
      <c r="Z41" s="2"/>
      <c r="AA41" s="2"/>
      <c r="AB41" s="2"/>
      <c r="AC41" s="2"/>
      <c r="AD41" s="2"/>
      <c r="AE41" s="2"/>
      <c r="AF41" s="2"/>
      <c r="AG41" s="2"/>
      <c r="AH41" s="2"/>
      <c r="AI41" s="2"/>
      <c r="AJ41" s="2"/>
      <c r="AK41" s="2"/>
      <c r="AL41" s="2"/>
      <c r="AM41" s="2"/>
      <c r="AN41" s="2"/>
      <c r="AO41" s="2"/>
      <c r="AP41" s="2"/>
    </row>
    <row r="42" spans="1:42" ht="34.5" customHeight="1" x14ac:dyDescent="0.3">
      <c r="A42" s="116">
        <v>12</v>
      </c>
      <c r="B42" s="14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11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0"/>
        <v xml:space="preserve">     </v>
      </c>
      <c r="L42" s="25"/>
      <c r="M42" s="25" t="str">
        <f t="shared" si="1"/>
        <v/>
      </c>
      <c r="N42" s="25"/>
      <c r="O42" s="25"/>
      <c r="P42" s="25"/>
      <c r="Q42" s="25"/>
      <c r="R42" s="25"/>
      <c r="S42" s="25"/>
      <c r="T42" s="25"/>
      <c r="U42" s="26" t="str">
        <f t="shared" si="2"/>
        <v/>
      </c>
      <c r="V42" s="27" t="str">
        <f>IF(OR(M42="",M42=0),"",
IF(M42="Afecta probabilidad",'2. Identificación del Riesgo'!$L$42,""))</f>
        <v/>
      </c>
      <c r="W42" s="27" t="str">
        <f>IF(OR(M42="",M42=0),"",
IF(M42="Afecta Impacto",'2. Identificación del Riesgo'!$O$42,""))</f>
        <v/>
      </c>
      <c r="X42" s="27">
        <f t="shared" si="3"/>
        <v>0</v>
      </c>
      <c r="Y42" s="27">
        <f t="shared" si="4"/>
        <v>0</v>
      </c>
      <c r="Z42" s="3"/>
      <c r="AA42" s="3"/>
      <c r="AB42" s="3"/>
      <c r="AC42" s="3"/>
      <c r="AD42" s="3"/>
      <c r="AE42" s="3"/>
      <c r="AF42" s="3"/>
      <c r="AG42" s="3"/>
      <c r="AH42" s="3"/>
      <c r="AI42" s="3"/>
      <c r="AJ42" s="3"/>
      <c r="AK42" s="3"/>
      <c r="AL42" s="3"/>
      <c r="AM42" s="3"/>
      <c r="AN42" s="3"/>
      <c r="AO42" s="3"/>
      <c r="AP42" s="3"/>
    </row>
    <row r="43" spans="1:42" ht="34.5" customHeight="1" x14ac:dyDescent="0.3">
      <c r="A43" s="111"/>
      <c r="B43" s="111"/>
      <c r="C43" s="111"/>
      <c r="D43" s="111"/>
      <c r="E43" s="4"/>
      <c r="F43" s="4"/>
      <c r="G43" s="4"/>
      <c r="H43" s="4"/>
      <c r="I43" s="4"/>
      <c r="J43" s="4"/>
      <c r="K43" s="4" t="str">
        <f t="shared" si="0"/>
        <v xml:space="preserve">     </v>
      </c>
      <c r="L43" s="25"/>
      <c r="M43" s="25" t="str">
        <f t="shared" si="1"/>
        <v/>
      </c>
      <c r="N43" s="25"/>
      <c r="O43" s="25"/>
      <c r="P43" s="25"/>
      <c r="Q43" s="25"/>
      <c r="R43" s="25"/>
      <c r="S43" s="25"/>
      <c r="T43" s="25"/>
      <c r="U43" s="26" t="str">
        <f t="shared" si="2"/>
        <v/>
      </c>
      <c r="V43" s="27" t="str">
        <f>IF(OR(M43="",M43=0),"",
IF(M43="Afecta probabilidad",
IF(M42="Afecta probabilidad",V42-(V42*U42),'2. Identificación del Riesgo'!$L$42),""))</f>
        <v/>
      </c>
      <c r="W43" s="27" t="str">
        <f>IF(OR(M43="",M43=0),"",
IF(M43="Afecta Impacto",
IF(M42="Afecta Impacto",W42-(W42*U42),'2. Identificación del Riesgo'!$O$42),""))</f>
        <v/>
      </c>
      <c r="X43" s="27">
        <f t="shared" si="3"/>
        <v>0</v>
      </c>
      <c r="Y43" s="27">
        <f t="shared" si="4"/>
        <v>0</v>
      </c>
      <c r="Z43" s="2"/>
      <c r="AA43" s="2"/>
      <c r="AB43" s="2"/>
      <c r="AC43" s="2"/>
      <c r="AD43" s="2"/>
      <c r="AE43" s="2"/>
      <c r="AF43" s="2"/>
      <c r="AG43" s="2"/>
      <c r="AH43" s="2"/>
      <c r="AI43" s="2"/>
      <c r="AJ43" s="2"/>
      <c r="AK43" s="2"/>
      <c r="AL43" s="2"/>
      <c r="AM43" s="2"/>
      <c r="AN43" s="2"/>
      <c r="AO43" s="2"/>
      <c r="AP43" s="2"/>
    </row>
    <row r="44" spans="1:42" ht="34.5" customHeight="1" x14ac:dyDescent="0.3">
      <c r="A44" s="106"/>
      <c r="B44" s="106"/>
      <c r="C44" s="106"/>
      <c r="D44" s="106"/>
      <c r="E44" s="4"/>
      <c r="F44" s="4"/>
      <c r="G44" s="4"/>
      <c r="H44" s="4"/>
      <c r="I44" s="4"/>
      <c r="J44" s="4"/>
      <c r="K44" s="4" t="str">
        <f t="shared" si="0"/>
        <v xml:space="preserve">     </v>
      </c>
      <c r="L44" s="25"/>
      <c r="M44" s="25" t="str">
        <f t="shared" si="1"/>
        <v/>
      </c>
      <c r="N44" s="25"/>
      <c r="O44" s="25"/>
      <c r="P44" s="25"/>
      <c r="Q44" s="25"/>
      <c r="R44" s="25"/>
      <c r="S44" s="25"/>
      <c r="T44" s="25"/>
      <c r="U44" s="26" t="str">
        <f t="shared" si="2"/>
        <v/>
      </c>
      <c r="V44" s="27" t="str">
        <f>IF(OR(M44="",M44=0),"",
IF(M44="Afecta probabilidad",
IF(M43="Afecta probabilidad",V43-(V43*U43),
IF(M42="Afecta probabilidad",V42-(V42*U42),'2. Identificación del Riesgo'!$L$42)),""))</f>
        <v/>
      </c>
      <c r="W44" s="27" t="str">
        <f>IF(OR(M44="",M44=0),"",
IF(M44="Afecta Impacto",
IF(M43="Afecta Impacto",W43-(W43*U43),
IF(M42="Afecta Impacto",W42-(W42*U42),'2. Identificación del Riesgo'!$O$42)),""))</f>
        <v/>
      </c>
      <c r="X44" s="27">
        <f t="shared" si="3"/>
        <v>0</v>
      </c>
      <c r="Y44" s="27">
        <f t="shared" si="4"/>
        <v>0</v>
      </c>
      <c r="Z44" s="2"/>
      <c r="AA44" s="2"/>
      <c r="AB44" s="2"/>
      <c r="AC44" s="2"/>
      <c r="AD44" s="2"/>
      <c r="AE44" s="2"/>
      <c r="AF44" s="2"/>
      <c r="AG44" s="2"/>
      <c r="AH44" s="2"/>
      <c r="AI44" s="2"/>
      <c r="AJ44" s="2"/>
      <c r="AK44" s="2"/>
      <c r="AL44" s="2"/>
      <c r="AM44" s="2"/>
      <c r="AN44" s="2"/>
      <c r="AO44" s="2"/>
      <c r="AP44" s="2"/>
    </row>
    <row r="45" spans="1:42" ht="34.5" customHeight="1" x14ac:dyDescent="0.3">
      <c r="A45" s="116">
        <v>13</v>
      </c>
      <c r="B45" s="14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11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0"/>
        <v xml:space="preserve">     </v>
      </c>
      <c r="L45" s="25"/>
      <c r="M45" s="25" t="str">
        <f t="shared" si="1"/>
        <v/>
      </c>
      <c r="N45" s="25"/>
      <c r="O45" s="25"/>
      <c r="P45" s="25"/>
      <c r="Q45" s="25"/>
      <c r="R45" s="25"/>
      <c r="S45" s="25"/>
      <c r="T45" s="25"/>
      <c r="U45" s="26" t="str">
        <f t="shared" si="2"/>
        <v/>
      </c>
      <c r="V45" s="27" t="str">
        <f>IF(OR(M45="",M45=0),"",
IF(M45="Afecta probabilidad",'2. Identificación del Riesgo'!$L$45,""))</f>
        <v/>
      </c>
      <c r="W45" s="27" t="str">
        <f>IF(OR(M45="",M45=0),"",
IF(M45="Afecta Impacto",'2. Identificación del Riesgo'!$O$45,""))</f>
        <v/>
      </c>
      <c r="X45" s="27">
        <f t="shared" si="3"/>
        <v>0</v>
      </c>
      <c r="Y45" s="27">
        <f t="shared" si="4"/>
        <v>0</v>
      </c>
      <c r="Z45" s="3"/>
      <c r="AA45" s="3"/>
      <c r="AB45" s="3"/>
      <c r="AC45" s="3"/>
      <c r="AD45" s="3"/>
      <c r="AE45" s="3"/>
      <c r="AF45" s="3"/>
      <c r="AG45" s="3"/>
      <c r="AH45" s="3"/>
      <c r="AI45" s="3"/>
      <c r="AJ45" s="3"/>
      <c r="AK45" s="3"/>
      <c r="AL45" s="3"/>
      <c r="AM45" s="3"/>
      <c r="AN45" s="3"/>
      <c r="AO45" s="3"/>
      <c r="AP45" s="3"/>
    </row>
    <row r="46" spans="1:42" ht="34.5" customHeight="1" x14ac:dyDescent="0.3">
      <c r="A46" s="111"/>
      <c r="B46" s="111"/>
      <c r="C46" s="111"/>
      <c r="D46" s="111"/>
      <c r="E46" s="4"/>
      <c r="F46" s="4"/>
      <c r="G46" s="4"/>
      <c r="H46" s="4"/>
      <c r="I46" s="4"/>
      <c r="J46" s="4"/>
      <c r="K46" s="4" t="str">
        <f t="shared" si="0"/>
        <v xml:space="preserve">     </v>
      </c>
      <c r="L46" s="25"/>
      <c r="M46" s="25" t="str">
        <f t="shared" si="1"/>
        <v/>
      </c>
      <c r="N46" s="25"/>
      <c r="O46" s="25"/>
      <c r="P46" s="25"/>
      <c r="Q46" s="25"/>
      <c r="R46" s="25"/>
      <c r="S46" s="25"/>
      <c r="T46" s="25"/>
      <c r="U46" s="26" t="str">
        <f t="shared" si="2"/>
        <v/>
      </c>
      <c r="V46" s="27" t="str">
        <f>IF(OR(M46="",M46=0),"",
IF(M46="Afecta probabilidad",
IF(M45="Afecta probabilidad",V45-(V45*U45),'2. Identificación del Riesgo'!$L$45),""))</f>
        <v/>
      </c>
      <c r="W46" s="27" t="str">
        <f>IF(OR(M46="",M46=0),"",
IF(M46="Afecta Impacto",
IF(M45="Afecta Impacto",W45-(W45*U45),'2. Identificación del Riesgo'!$O$45),""))</f>
        <v/>
      </c>
      <c r="X46" s="27">
        <f t="shared" si="3"/>
        <v>0</v>
      </c>
      <c r="Y46" s="27">
        <f t="shared" si="4"/>
        <v>0</v>
      </c>
      <c r="Z46" s="2"/>
      <c r="AA46" s="2"/>
      <c r="AB46" s="2"/>
      <c r="AC46" s="2"/>
      <c r="AD46" s="2"/>
      <c r="AE46" s="2"/>
      <c r="AF46" s="2"/>
      <c r="AG46" s="2"/>
      <c r="AH46" s="2"/>
      <c r="AI46" s="2"/>
      <c r="AJ46" s="2"/>
      <c r="AK46" s="2"/>
      <c r="AL46" s="2"/>
      <c r="AM46" s="2"/>
      <c r="AN46" s="2"/>
      <c r="AO46" s="2"/>
      <c r="AP46" s="2"/>
    </row>
    <row r="47" spans="1:42" ht="34.5" customHeight="1" x14ac:dyDescent="0.3">
      <c r="A47" s="106"/>
      <c r="B47" s="106"/>
      <c r="C47" s="106"/>
      <c r="D47" s="106"/>
      <c r="E47" s="4"/>
      <c r="F47" s="4"/>
      <c r="G47" s="4"/>
      <c r="H47" s="4"/>
      <c r="I47" s="4"/>
      <c r="J47" s="4"/>
      <c r="K47" s="4" t="str">
        <f t="shared" si="0"/>
        <v xml:space="preserve">     </v>
      </c>
      <c r="L47" s="25"/>
      <c r="M47" s="25" t="str">
        <f t="shared" si="1"/>
        <v/>
      </c>
      <c r="N47" s="25"/>
      <c r="O47" s="25"/>
      <c r="P47" s="25"/>
      <c r="Q47" s="25"/>
      <c r="R47" s="25"/>
      <c r="S47" s="25"/>
      <c r="T47" s="25"/>
      <c r="U47" s="26" t="str">
        <f t="shared" si="2"/>
        <v/>
      </c>
      <c r="V47" s="27" t="str">
        <f>IF(OR(M47="",M47=0),"",
IF(M47="Afecta probabilidad",
IF(M46="Afecta probabilidad",V46-(V46*U46),
IF(M45="Afecta probabilidad",V45-(V45*U45),'2. Identificación del Riesgo'!$L$45)),""))</f>
        <v/>
      </c>
      <c r="W47" s="27" t="str">
        <f>IF(OR(M47="",M47=0),"",
IF(M47="Afecta Impacto",
IF(M46="Afecta Impacto",W46-(W46*U46),
IF(M45="Afecta Impacto",W45-(W45*U45),'2. Identificación del Riesgo'!$O$45)),""))</f>
        <v/>
      </c>
      <c r="X47" s="27">
        <f t="shared" si="3"/>
        <v>0</v>
      </c>
      <c r="Y47" s="27">
        <f t="shared" si="4"/>
        <v>0</v>
      </c>
      <c r="Z47" s="2"/>
      <c r="AA47" s="2"/>
      <c r="AB47" s="2"/>
      <c r="AC47" s="2"/>
      <c r="AD47" s="2"/>
      <c r="AE47" s="2"/>
      <c r="AF47" s="2"/>
      <c r="AG47" s="2"/>
      <c r="AH47" s="2"/>
      <c r="AI47" s="2"/>
      <c r="AJ47" s="2"/>
      <c r="AK47" s="2"/>
      <c r="AL47" s="2"/>
      <c r="AM47" s="2"/>
      <c r="AN47" s="2"/>
      <c r="AO47" s="2"/>
      <c r="AP47" s="2"/>
    </row>
    <row r="48" spans="1:42" ht="34.5" customHeight="1" x14ac:dyDescent="0.3">
      <c r="A48" s="116">
        <v>14</v>
      </c>
      <c r="B48" s="14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11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0"/>
        <v xml:space="preserve">     </v>
      </c>
      <c r="L48" s="25"/>
      <c r="M48" s="25" t="str">
        <f t="shared" si="1"/>
        <v/>
      </c>
      <c r="N48" s="25"/>
      <c r="O48" s="25"/>
      <c r="P48" s="25"/>
      <c r="Q48" s="25"/>
      <c r="R48" s="25"/>
      <c r="S48" s="25"/>
      <c r="T48" s="25"/>
      <c r="U48" s="26" t="str">
        <f t="shared" si="2"/>
        <v/>
      </c>
      <c r="V48" s="27" t="str">
        <f>IF(OR(M48="",M48=0),"",
IF(M48="Afecta probabilidad",'2. Identificación del Riesgo'!$L$48,""))</f>
        <v/>
      </c>
      <c r="W48" s="27" t="str">
        <f>IF(OR(M48="",M48=0),"",
IF(M48="Afecta Impacto",'2. Identificación del Riesgo'!$O$48,""))</f>
        <v/>
      </c>
      <c r="X48" s="27">
        <f t="shared" si="3"/>
        <v>0</v>
      </c>
      <c r="Y48" s="27">
        <f t="shared" si="4"/>
        <v>0</v>
      </c>
      <c r="Z48" s="3"/>
      <c r="AA48" s="3"/>
      <c r="AB48" s="3"/>
      <c r="AC48" s="3"/>
      <c r="AD48" s="3"/>
      <c r="AE48" s="3"/>
      <c r="AF48" s="3"/>
      <c r="AG48" s="3"/>
      <c r="AH48" s="3"/>
      <c r="AI48" s="3"/>
      <c r="AJ48" s="3"/>
      <c r="AK48" s="3"/>
      <c r="AL48" s="3"/>
      <c r="AM48" s="3"/>
      <c r="AN48" s="3"/>
      <c r="AO48" s="3"/>
      <c r="AP48" s="3"/>
    </row>
    <row r="49" spans="1:42" ht="34.5" customHeight="1" x14ac:dyDescent="0.3">
      <c r="A49" s="111"/>
      <c r="B49" s="111"/>
      <c r="C49" s="111"/>
      <c r="D49" s="111"/>
      <c r="E49" s="4"/>
      <c r="F49" s="4"/>
      <c r="G49" s="4"/>
      <c r="H49" s="4"/>
      <c r="I49" s="4"/>
      <c r="J49" s="4"/>
      <c r="K49" s="4" t="str">
        <f t="shared" si="0"/>
        <v xml:space="preserve">     </v>
      </c>
      <c r="L49" s="25"/>
      <c r="M49" s="25" t="str">
        <f t="shared" si="1"/>
        <v/>
      </c>
      <c r="N49" s="25"/>
      <c r="O49" s="25"/>
      <c r="P49" s="25"/>
      <c r="Q49" s="25"/>
      <c r="R49" s="25"/>
      <c r="S49" s="25"/>
      <c r="T49" s="25"/>
      <c r="U49" s="26" t="str">
        <f t="shared" si="2"/>
        <v/>
      </c>
      <c r="V49" s="27" t="str">
        <f>IF(OR(M49="",M49=0),"",
IF(M49="Afecta probabilidad",
IF(M48="Afecta probabilidad",V48-(V48*U48),'2. Identificación del Riesgo'!$L$48),""))</f>
        <v/>
      </c>
      <c r="W49" s="27" t="str">
        <f>IF(OR(M49="",M49=0),"",
IF(M49="Afecta Impacto",
IF(M48="Afecta Impacto",W48-(W48*U48),'2. Identificación del Riesgo'!$O$48),""))</f>
        <v/>
      </c>
      <c r="X49" s="27">
        <f t="shared" si="3"/>
        <v>0</v>
      </c>
      <c r="Y49" s="27">
        <f t="shared" si="4"/>
        <v>0</v>
      </c>
      <c r="Z49" s="2"/>
      <c r="AA49" s="2"/>
      <c r="AB49" s="2"/>
      <c r="AC49" s="2"/>
      <c r="AD49" s="2"/>
      <c r="AE49" s="2"/>
      <c r="AF49" s="2"/>
      <c r="AG49" s="2"/>
      <c r="AH49" s="2"/>
      <c r="AI49" s="2"/>
      <c r="AJ49" s="2"/>
      <c r="AK49" s="2"/>
      <c r="AL49" s="2"/>
      <c r="AM49" s="2"/>
      <c r="AN49" s="2"/>
      <c r="AO49" s="2"/>
      <c r="AP49" s="2"/>
    </row>
    <row r="50" spans="1:42" ht="34.5" customHeight="1" x14ac:dyDescent="0.3">
      <c r="A50" s="106"/>
      <c r="B50" s="106"/>
      <c r="C50" s="106"/>
      <c r="D50" s="106"/>
      <c r="E50" s="4"/>
      <c r="F50" s="4"/>
      <c r="G50" s="4"/>
      <c r="H50" s="4"/>
      <c r="I50" s="4"/>
      <c r="J50" s="4"/>
      <c r="K50" s="4" t="str">
        <f t="shared" si="0"/>
        <v xml:space="preserve">     </v>
      </c>
      <c r="L50" s="25"/>
      <c r="M50" s="25" t="str">
        <f t="shared" si="1"/>
        <v/>
      </c>
      <c r="N50" s="25"/>
      <c r="O50" s="25"/>
      <c r="P50" s="25"/>
      <c r="Q50" s="25"/>
      <c r="R50" s="25"/>
      <c r="S50" s="25"/>
      <c r="T50" s="25"/>
      <c r="U50" s="26" t="str">
        <f t="shared" si="2"/>
        <v/>
      </c>
      <c r="V50" s="27" t="str">
        <f>IF(OR(M50="",M50=0),"",
IF(M50="Afecta probabilidad",
IF(M49="Afecta probabilidad",V49-(V49*U49),
IF(M48="Afecta probabilidad",V48-(V48*U48),'2. Identificación del Riesgo'!$L$48)),""))</f>
        <v/>
      </c>
      <c r="W50" s="27" t="str">
        <f>IF(OR(M50="",M50=0),"",
IF(M50="Afecta Impacto",
IF(M49="Afecta Impacto",W49-(W49*U49),
IF(M48="Afecta Impacto",W48-(W48*U48),'2. Identificación del Riesgo'!$O$48)),""))</f>
        <v/>
      </c>
      <c r="X50" s="27">
        <f t="shared" si="3"/>
        <v>0</v>
      </c>
      <c r="Y50" s="27">
        <f t="shared" si="4"/>
        <v>0</v>
      </c>
      <c r="Z50" s="2"/>
      <c r="AA50" s="2"/>
      <c r="AB50" s="2"/>
      <c r="AC50" s="2"/>
      <c r="AD50" s="2"/>
      <c r="AE50" s="2"/>
      <c r="AF50" s="2"/>
      <c r="AG50" s="2"/>
      <c r="AH50" s="2"/>
      <c r="AI50" s="2"/>
      <c r="AJ50" s="2"/>
      <c r="AK50" s="2"/>
      <c r="AL50" s="2"/>
      <c r="AM50" s="2"/>
      <c r="AN50" s="2"/>
      <c r="AO50" s="2"/>
      <c r="AP50" s="2"/>
    </row>
    <row r="51" spans="1:42" ht="34.5" customHeight="1" x14ac:dyDescent="0.3">
      <c r="A51" s="116">
        <v>15</v>
      </c>
      <c r="B51" s="14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11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0"/>
        <v xml:space="preserve">     </v>
      </c>
      <c r="L51" s="25"/>
      <c r="M51" s="25" t="str">
        <f t="shared" si="1"/>
        <v/>
      </c>
      <c r="N51" s="25"/>
      <c r="O51" s="25"/>
      <c r="P51" s="25"/>
      <c r="Q51" s="25"/>
      <c r="R51" s="25"/>
      <c r="S51" s="25"/>
      <c r="T51" s="25"/>
      <c r="U51" s="26" t="str">
        <f t="shared" si="2"/>
        <v/>
      </c>
      <c r="V51" s="27" t="str">
        <f>IF(OR(M51="",M51=0),"",
IF(M51="Afecta probabilidad",'2. Identificación del Riesgo'!$L$51,""))</f>
        <v/>
      </c>
      <c r="W51" s="27" t="str">
        <f>IF(OR(M51="",M51=0),"",
IF(M51="Afecta Impacto",'2. Identificación del Riesgo'!$O$51,""))</f>
        <v/>
      </c>
      <c r="X51" s="27">
        <f t="shared" si="3"/>
        <v>0</v>
      </c>
      <c r="Y51" s="27">
        <f t="shared" si="4"/>
        <v>0</v>
      </c>
      <c r="Z51" s="3"/>
      <c r="AA51" s="3"/>
      <c r="AB51" s="3"/>
      <c r="AC51" s="3"/>
      <c r="AD51" s="3"/>
      <c r="AE51" s="3"/>
      <c r="AF51" s="3"/>
      <c r="AG51" s="3"/>
      <c r="AH51" s="3"/>
      <c r="AI51" s="3"/>
      <c r="AJ51" s="3"/>
      <c r="AK51" s="3"/>
      <c r="AL51" s="3"/>
      <c r="AM51" s="3"/>
      <c r="AN51" s="3"/>
      <c r="AO51" s="3"/>
      <c r="AP51" s="3"/>
    </row>
    <row r="52" spans="1:42" ht="34.5" customHeight="1" x14ac:dyDescent="0.3">
      <c r="A52" s="111"/>
      <c r="B52" s="111"/>
      <c r="C52" s="111"/>
      <c r="D52" s="111"/>
      <c r="E52" s="4"/>
      <c r="F52" s="4"/>
      <c r="G52" s="4"/>
      <c r="H52" s="4"/>
      <c r="I52" s="4"/>
      <c r="J52" s="4"/>
      <c r="K52" s="4" t="str">
        <f t="shared" si="0"/>
        <v xml:space="preserve">     </v>
      </c>
      <c r="L52" s="25"/>
      <c r="M52" s="25" t="str">
        <f t="shared" si="1"/>
        <v/>
      </c>
      <c r="N52" s="25"/>
      <c r="O52" s="25"/>
      <c r="P52" s="25"/>
      <c r="Q52" s="25"/>
      <c r="R52" s="25"/>
      <c r="S52" s="25"/>
      <c r="T52" s="25"/>
      <c r="U52" s="26" t="str">
        <f t="shared" si="2"/>
        <v/>
      </c>
      <c r="V52" s="27" t="str">
        <f>IF(OR(M52="",M52=0),"",
IF(M52="Afecta probabilidad",
IF(M51="Afecta probabilidad",V51-(V51*U51),'2. Identificación del Riesgo'!$L$51),""))</f>
        <v/>
      </c>
      <c r="W52" s="27" t="str">
        <f>IF(OR(M52="",M52=0),"",
IF(M52="Afecta Impacto",
IF(M51="Afecta Impacto",W51-(W51*U51),'2. Identificación del Riesgo'!$O$51),""))</f>
        <v/>
      </c>
      <c r="X52" s="27">
        <f t="shared" si="3"/>
        <v>0</v>
      </c>
      <c r="Y52" s="27">
        <f t="shared" si="4"/>
        <v>0</v>
      </c>
      <c r="Z52" s="2"/>
      <c r="AA52" s="2"/>
      <c r="AB52" s="2"/>
      <c r="AC52" s="2"/>
      <c r="AD52" s="2"/>
      <c r="AE52" s="2"/>
      <c r="AF52" s="2"/>
      <c r="AG52" s="2"/>
      <c r="AH52" s="2"/>
      <c r="AI52" s="2"/>
      <c r="AJ52" s="2"/>
      <c r="AK52" s="2"/>
      <c r="AL52" s="2"/>
      <c r="AM52" s="2"/>
      <c r="AN52" s="2"/>
      <c r="AO52" s="2"/>
      <c r="AP52" s="2"/>
    </row>
    <row r="53" spans="1:42" ht="34.5" customHeight="1" x14ac:dyDescent="0.3">
      <c r="A53" s="106"/>
      <c r="B53" s="106"/>
      <c r="C53" s="106"/>
      <c r="D53" s="106"/>
      <c r="E53" s="4"/>
      <c r="F53" s="4"/>
      <c r="G53" s="4"/>
      <c r="H53" s="4"/>
      <c r="I53" s="4"/>
      <c r="J53" s="4"/>
      <c r="K53" s="4" t="str">
        <f t="shared" si="0"/>
        <v xml:space="preserve">     </v>
      </c>
      <c r="L53" s="25"/>
      <c r="M53" s="25" t="str">
        <f t="shared" si="1"/>
        <v/>
      </c>
      <c r="N53" s="25"/>
      <c r="O53" s="25"/>
      <c r="P53" s="25"/>
      <c r="Q53" s="25"/>
      <c r="R53" s="25"/>
      <c r="S53" s="25"/>
      <c r="T53" s="25"/>
      <c r="U53" s="26" t="str">
        <f t="shared" si="2"/>
        <v/>
      </c>
      <c r="V53" s="27" t="str">
        <f>IF(OR(M53="",M53=0),"",
IF(M53="Afecta probabilidad",
IF(M52="Afecta probabilidad",V52-(V52*U52),
IF(M51="Afecta probabilidad",V51-(V51*U51),'2. Identificación del Riesgo'!$L$51)),""))</f>
        <v/>
      </c>
      <c r="W53" s="27" t="str">
        <f>IF(OR(M53="",M53=0),"",
IF(M53="Afecta Impacto",
IF(M52="Afecta Impacto",W52-(W52*U52),
IF(M51="Afecta Impacto",W51-(W51*U51),'2. Identificación del Riesgo'!$O$51)),""))</f>
        <v/>
      </c>
      <c r="X53" s="27">
        <f t="shared" si="3"/>
        <v>0</v>
      </c>
      <c r="Y53" s="27">
        <f t="shared" si="4"/>
        <v>0</v>
      </c>
      <c r="Z53" s="2"/>
      <c r="AA53" s="2"/>
      <c r="AB53" s="2"/>
      <c r="AC53" s="2"/>
      <c r="AD53" s="2"/>
      <c r="AE53" s="2"/>
      <c r="AF53" s="2"/>
      <c r="AG53" s="2"/>
      <c r="AH53" s="2"/>
      <c r="AI53" s="2"/>
      <c r="AJ53" s="2"/>
      <c r="AK53" s="2"/>
      <c r="AL53" s="2"/>
      <c r="AM53" s="2"/>
      <c r="AN53" s="2"/>
      <c r="AO53" s="2"/>
      <c r="AP53" s="2"/>
    </row>
    <row r="54" spans="1:42" ht="34.5" customHeight="1" x14ac:dyDescent="0.3">
      <c r="A54" s="116">
        <v>16</v>
      </c>
      <c r="B54" s="14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11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0"/>
        <v xml:space="preserve">     </v>
      </c>
      <c r="L54" s="25"/>
      <c r="M54" s="25" t="str">
        <f t="shared" si="1"/>
        <v/>
      </c>
      <c r="N54" s="25"/>
      <c r="O54" s="25"/>
      <c r="P54" s="25"/>
      <c r="Q54" s="25"/>
      <c r="R54" s="25"/>
      <c r="S54" s="25"/>
      <c r="T54" s="25"/>
      <c r="U54" s="26" t="str">
        <f t="shared" si="2"/>
        <v/>
      </c>
      <c r="V54" s="27" t="str">
        <f>IF(OR(M54="",M54=0),"",
IF(M54="Afecta probabilidad",'2. Identificación del Riesgo'!$L$54,""))</f>
        <v/>
      </c>
      <c r="W54" s="27" t="str">
        <f>IF(OR(M54="",M54=0),"",
IF(M54="Afecta Impacto",'2. Identificación del Riesgo'!$O$54,""))</f>
        <v/>
      </c>
      <c r="X54" s="27">
        <f t="shared" si="3"/>
        <v>0</v>
      </c>
      <c r="Y54" s="27">
        <f t="shared" si="4"/>
        <v>0</v>
      </c>
      <c r="Z54" s="3"/>
      <c r="AA54" s="3"/>
      <c r="AB54" s="3"/>
      <c r="AC54" s="3"/>
      <c r="AD54" s="3"/>
      <c r="AE54" s="3"/>
      <c r="AF54" s="3"/>
      <c r="AG54" s="3"/>
      <c r="AH54" s="3"/>
      <c r="AI54" s="3"/>
      <c r="AJ54" s="3"/>
      <c r="AK54" s="3"/>
      <c r="AL54" s="3"/>
      <c r="AM54" s="3"/>
      <c r="AN54" s="3"/>
      <c r="AO54" s="3"/>
      <c r="AP54" s="3"/>
    </row>
    <row r="55" spans="1:42" ht="34.5" customHeight="1" x14ac:dyDescent="0.3">
      <c r="A55" s="111"/>
      <c r="B55" s="111"/>
      <c r="C55" s="111"/>
      <c r="D55" s="111"/>
      <c r="E55" s="4"/>
      <c r="F55" s="4"/>
      <c r="G55" s="4"/>
      <c r="H55" s="4"/>
      <c r="I55" s="4"/>
      <c r="J55" s="4"/>
      <c r="K55" s="4" t="str">
        <f t="shared" si="0"/>
        <v xml:space="preserve">     </v>
      </c>
      <c r="L55" s="25"/>
      <c r="M55" s="25" t="str">
        <f t="shared" si="1"/>
        <v/>
      </c>
      <c r="N55" s="25"/>
      <c r="O55" s="25"/>
      <c r="P55" s="25"/>
      <c r="Q55" s="25"/>
      <c r="R55" s="25"/>
      <c r="S55" s="25"/>
      <c r="T55" s="25"/>
      <c r="U55" s="26" t="str">
        <f t="shared" si="2"/>
        <v/>
      </c>
      <c r="V55" s="27" t="str">
        <f>IF(OR(M55="",M55=0),"",
IF(M55="Afecta probabilidad",
IF(M54="Afecta probabilidad",V54-(V54*U54),'2. Identificación del Riesgo'!$L$54),""))</f>
        <v/>
      </c>
      <c r="W55" s="27" t="str">
        <f>IF(OR(M55="",M55=0),"",
IF(M55="Afecta Impacto",
IF(M54="Afecta Impacto",W54-(W54*U54),'2. Identificación del Riesgo'!$O$54),""))</f>
        <v/>
      </c>
      <c r="X55" s="27">
        <f t="shared" si="3"/>
        <v>0</v>
      </c>
      <c r="Y55" s="27">
        <f t="shared" si="4"/>
        <v>0</v>
      </c>
      <c r="Z55" s="2"/>
      <c r="AA55" s="2"/>
      <c r="AB55" s="2"/>
      <c r="AC55" s="2"/>
      <c r="AD55" s="2"/>
      <c r="AE55" s="2"/>
      <c r="AF55" s="2"/>
      <c r="AG55" s="2"/>
      <c r="AH55" s="2"/>
      <c r="AI55" s="2"/>
      <c r="AJ55" s="2"/>
      <c r="AK55" s="2"/>
      <c r="AL55" s="2"/>
      <c r="AM55" s="2"/>
      <c r="AN55" s="2"/>
      <c r="AO55" s="2"/>
      <c r="AP55" s="2"/>
    </row>
    <row r="56" spans="1:42" ht="34.5" customHeight="1" x14ac:dyDescent="0.3">
      <c r="A56" s="106"/>
      <c r="B56" s="106"/>
      <c r="C56" s="106"/>
      <c r="D56" s="106"/>
      <c r="E56" s="4"/>
      <c r="F56" s="4"/>
      <c r="G56" s="4"/>
      <c r="H56" s="4"/>
      <c r="I56" s="4"/>
      <c r="J56" s="4"/>
      <c r="K56" s="4" t="str">
        <f t="shared" si="0"/>
        <v xml:space="preserve">     </v>
      </c>
      <c r="L56" s="25"/>
      <c r="M56" s="25" t="str">
        <f t="shared" si="1"/>
        <v/>
      </c>
      <c r="N56" s="25"/>
      <c r="O56" s="25"/>
      <c r="P56" s="25"/>
      <c r="Q56" s="25"/>
      <c r="R56" s="25"/>
      <c r="S56" s="25"/>
      <c r="T56" s="25"/>
      <c r="U56" s="26" t="str">
        <f t="shared" si="2"/>
        <v/>
      </c>
      <c r="V56" s="27" t="str">
        <f>IF(OR(M56="",M56=0),"",
IF(M56="Afecta probabilidad",
IF(M55="Afecta probabilidad",V55-(V55*U55),
IF(M54="Afecta probabilidad",V54-(V54*U54),'2. Identificación del Riesgo'!$L$54)),""))</f>
        <v/>
      </c>
      <c r="W56" s="27" t="str">
        <f>IF(OR(M56="",M56=0),"",
IF(M56="Afecta Impacto",
IF(M55="Afecta Impacto",W55-(W55*U55),
IF(M54="Afecta Impacto",W54-(W54*U54),'2. Identificación del Riesgo'!$O$54)),""))</f>
        <v/>
      </c>
      <c r="X56" s="27">
        <f t="shared" si="3"/>
        <v>0</v>
      </c>
      <c r="Y56" s="27">
        <f t="shared" si="4"/>
        <v>0</v>
      </c>
      <c r="Z56" s="2"/>
      <c r="AA56" s="2"/>
      <c r="AB56" s="2"/>
      <c r="AC56" s="2"/>
      <c r="AD56" s="2"/>
      <c r="AE56" s="2"/>
      <c r="AF56" s="2"/>
      <c r="AG56" s="2"/>
      <c r="AH56" s="2"/>
      <c r="AI56" s="2"/>
      <c r="AJ56" s="2"/>
      <c r="AK56" s="2"/>
      <c r="AL56" s="2"/>
      <c r="AM56" s="2"/>
      <c r="AN56" s="2"/>
      <c r="AO56" s="2"/>
      <c r="AP56" s="2"/>
    </row>
    <row r="57" spans="1:42" ht="34.5" customHeight="1" x14ac:dyDescent="0.3">
      <c r="A57" s="116">
        <v>17</v>
      </c>
      <c r="B57" s="14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11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0"/>
        <v xml:space="preserve">     </v>
      </c>
      <c r="L57" s="25"/>
      <c r="M57" s="25" t="str">
        <f t="shared" si="1"/>
        <v/>
      </c>
      <c r="N57" s="25"/>
      <c r="O57" s="25"/>
      <c r="P57" s="25"/>
      <c r="Q57" s="25"/>
      <c r="R57" s="25"/>
      <c r="S57" s="25"/>
      <c r="T57" s="25"/>
      <c r="U57" s="26" t="str">
        <f t="shared" si="2"/>
        <v/>
      </c>
      <c r="V57" s="27" t="str">
        <f>IF(OR(M57="",M57=0),"",
IF(M57="Afecta probabilidad",'2. Identificación del Riesgo'!$L$57,""))</f>
        <v/>
      </c>
      <c r="W57" s="27" t="str">
        <f>IF(OR(M57="",M57=0),"",
IF(M57="Afecta Impacto",'2. Identificación del Riesgo'!$O$57,""))</f>
        <v/>
      </c>
      <c r="X57" s="27">
        <f t="shared" si="3"/>
        <v>0</v>
      </c>
      <c r="Y57" s="27">
        <f t="shared" si="4"/>
        <v>0</v>
      </c>
      <c r="Z57" s="3"/>
      <c r="AA57" s="3"/>
      <c r="AB57" s="3"/>
      <c r="AC57" s="3"/>
      <c r="AD57" s="3"/>
      <c r="AE57" s="3"/>
      <c r="AF57" s="3"/>
      <c r="AG57" s="3"/>
      <c r="AH57" s="3"/>
      <c r="AI57" s="3"/>
      <c r="AJ57" s="3"/>
      <c r="AK57" s="3"/>
      <c r="AL57" s="3"/>
      <c r="AM57" s="3"/>
      <c r="AN57" s="3"/>
      <c r="AO57" s="3"/>
      <c r="AP57" s="3"/>
    </row>
    <row r="58" spans="1:42" ht="34.5" customHeight="1" x14ac:dyDescent="0.3">
      <c r="A58" s="111"/>
      <c r="B58" s="111"/>
      <c r="C58" s="111"/>
      <c r="D58" s="111"/>
      <c r="E58" s="4"/>
      <c r="F58" s="4"/>
      <c r="G58" s="4"/>
      <c r="H58" s="4"/>
      <c r="I58" s="4"/>
      <c r="J58" s="4"/>
      <c r="K58" s="4" t="str">
        <f t="shared" si="0"/>
        <v xml:space="preserve">     </v>
      </c>
      <c r="L58" s="25"/>
      <c r="M58" s="25" t="str">
        <f t="shared" si="1"/>
        <v/>
      </c>
      <c r="N58" s="25"/>
      <c r="O58" s="25"/>
      <c r="P58" s="25"/>
      <c r="Q58" s="25"/>
      <c r="R58" s="25"/>
      <c r="S58" s="25"/>
      <c r="T58" s="25"/>
      <c r="U58" s="26" t="str">
        <f t="shared" si="2"/>
        <v/>
      </c>
      <c r="V58" s="27" t="str">
        <f>IF(OR(M58="",M58=0),"",
IF(M58="Afecta probabilidad",
IF(M57="Afecta probabilidad",V57-(V57*U57),'2. Identificación del Riesgo'!$L$57),""))</f>
        <v/>
      </c>
      <c r="W58" s="27" t="str">
        <f>IF(OR(M58="",M58=0),"",
IF(M58="Afecta Impacto",
IF(M57="Afecta Impacto",W57-(W57*U57),'2. Identificación del Riesgo'!$O$57),""))</f>
        <v/>
      </c>
      <c r="X58" s="27">
        <f t="shared" si="3"/>
        <v>0</v>
      </c>
      <c r="Y58" s="27">
        <f t="shared" si="4"/>
        <v>0</v>
      </c>
      <c r="Z58" s="2"/>
      <c r="AA58" s="2"/>
      <c r="AB58" s="2"/>
      <c r="AC58" s="2"/>
      <c r="AD58" s="2"/>
      <c r="AE58" s="2"/>
      <c r="AF58" s="2"/>
      <c r="AG58" s="2"/>
      <c r="AH58" s="2"/>
      <c r="AI58" s="2"/>
      <c r="AJ58" s="2"/>
      <c r="AK58" s="2"/>
      <c r="AL58" s="2"/>
      <c r="AM58" s="2"/>
      <c r="AN58" s="2"/>
      <c r="AO58" s="2"/>
      <c r="AP58" s="2"/>
    </row>
    <row r="59" spans="1:42" ht="34.5" customHeight="1" x14ac:dyDescent="0.3">
      <c r="A59" s="106"/>
      <c r="B59" s="106"/>
      <c r="C59" s="106"/>
      <c r="D59" s="106"/>
      <c r="E59" s="4"/>
      <c r="F59" s="4"/>
      <c r="G59" s="4"/>
      <c r="H59" s="4"/>
      <c r="I59" s="4"/>
      <c r="J59" s="4"/>
      <c r="K59" s="4" t="str">
        <f t="shared" si="0"/>
        <v xml:space="preserve">     </v>
      </c>
      <c r="L59" s="25"/>
      <c r="M59" s="25" t="str">
        <f t="shared" si="1"/>
        <v/>
      </c>
      <c r="N59" s="25"/>
      <c r="O59" s="25"/>
      <c r="P59" s="25"/>
      <c r="Q59" s="25"/>
      <c r="R59" s="25"/>
      <c r="S59" s="25"/>
      <c r="T59" s="25"/>
      <c r="U59" s="26" t="str">
        <f t="shared" si="2"/>
        <v/>
      </c>
      <c r="V59" s="27" t="str">
        <f>IF(OR(M59="",M59=0),"",
IF(M59="Afecta probabilidad",
IF(M58="Afecta probabilidad",V58-(V58*U58),
IF(M57="Afecta probabilidad",V57-(V57*U57),'2. Identificación del Riesgo'!$L$57)),""))</f>
        <v/>
      </c>
      <c r="W59" s="27" t="str">
        <f>IF(OR(M59="",M59=0),"",
IF(M59="Afecta Impacto",
IF(M58="Afecta Impacto",W58-(W58*U58),
IF(M57="Afecta Impacto",W57-(W57*U57),'2. Identificación del Riesgo'!$O$57)),""))</f>
        <v/>
      </c>
      <c r="X59" s="27">
        <f t="shared" si="3"/>
        <v>0</v>
      </c>
      <c r="Y59" s="27">
        <f t="shared" si="4"/>
        <v>0</v>
      </c>
      <c r="Z59" s="2"/>
      <c r="AA59" s="2"/>
      <c r="AB59" s="2"/>
      <c r="AC59" s="2"/>
      <c r="AD59" s="2"/>
      <c r="AE59" s="2"/>
      <c r="AF59" s="2"/>
      <c r="AG59" s="2"/>
      <c r="AH59" s="2"/>
      <c r="AI59" s="2"/>
      <c r="AJ59" s="2"/>
      <c r="AK59" s="2"/>
      <c r="AL59" s="2"/>
      <c r="AM59" s="2"/>
      <c r="AN59" s="2"/>
      <c r="AO59" s="2"/>
      <c r="AP59" s="2"/>
    </row>
    <row r="60" spans="1:42" ht="34.5" customHeight="1" x14ac:dyDescent="0.3">
      <c r="A60" s="116">
        <v>18</v>
      </c>
      <c r="B60" s="14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11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0"/>
        <v xml:space="preserve">     </v>
      </c>
      <c r="L60" s="25"/>
      <c r="M60" s="25" t="str">
        <f t="shared" si="1"/>
        <v/>
      </c>
      <c r="N60" s="25"/>
      <c r="O60" s="25"/>
      <c r="P60" s="25"/>
      <c r="Q60" s="25"/>
      <c r="R60" s="25"/>
      <c r="S60" s="25"/>
      <c r="T60" s="25"/>
      <c r="U60" s="26" t="str">
        <f t="shared" si="2"/>
        <v/>
      </c>
      <c r="V60" s="27" t="str">
        <f>IF(OR(M60="",M60=0),"",
IF(M60="Afecta probabilidad",'2. Identificación del Riesgo'!$L$60,""))</f>
        <v/>
      </c>
      <c r="W60" s="27" t="str">
        <f>IF(OR(M60="",M60=0),"",
IF(M60="Afecta Impacto",'2. Identificación del Riesgo'!$O$60,""))</f>
        <v/>
      </c>
      <c r="X60" s="27">
        <f t="shared" si="3"/>
        <v>0</v>
      </c>
      <c r="Y60" s="27">
        <f t="shared" si="4"/>
        <v>0</v>
      </c>
      <c r="Z60" s="3"/>
      <c r="AA60" s="3"/>
      <c r="AB60" s="3"/>
      <c r="AC60" s="3"/>
      <c r="AD60" s="3"/>
      <c r="AE60" s="3"/>
      <c r="AF60" s="3"/>
      <c r="AG60" s="3"/>
      <c r="AH60" s="3"/>
      <c r="AI60" s="3"/>
      <c r="AJ60" s="3"/>
      <c r="AK60" s="3"/>
      <c r="AL60" s="3"/>
      <c r="AM60" s="3"/>
      <c r="AN60" s="3"/>
      <c r="AO60" s="3"/>
      <c r="AP60" s="3"/>
    </row>
    <row r="61" spans="1:42" ht="34.5" customHeight="1" x14ac:dyDescent="0.3">
      <c r="A61" s="111"/>
      <c r="B61" s="111"/>
      <c r="C61" s="111"/>
      <c r="D61" s="111"/>
      <c r="E61" s="4"/>
      <c r="F61" s="4"/>
      <c r="G61" s="4"/>
      <c r="H61" s="4"/>
      <c r="I61" s="4"/>
      <c r="J61" s="4"/>
      <c r="K61" s="4" t="str">
        <f t="shared" si="0"/>
        <v xml:space="preserve">     </v>
      </c>
      <c r="L61" s="25"/>
      <c r="M61" s="25" t="str">
        <f t="shared" si="1"/>
        <v/>
      </c>
      <c r="N61" s="25"/>
      <c r="O61" s="25"/>
      <c r="P61" s="25"/>
      <c r="Q61" s="25"/>
      <c r="R61" s="25"/>
      <c r="S61" s="25"/>
      <c r="T61" s="25"/>
      <c r="U61" s="26" t="str">
        <f t="shared" si="2"/>
        <v/>
      </c>
      <c r="V61" s="27" t="str">
        <f>IF(OR(M61="",M61=0),"",
IF(M61="Afecta probabilidad",
IF(M60="Afecta probabilidad",V60-(V60*U60),'2. Identificación del Riesgo'!$L$60),""))</f>
        <v/>
      </c>
      <c r="W61" s="27" t="str">
        <f>IF(OR(M61="",M61=0),"",
IF(M61="Afecta Impacto",
IF(M60="Afecta Impacto",W60-(W60*U60),'2. Identificación del Riesgo'!$O$60),""))</f>
        <v/>
      </c>
      <c r="X61" s="27">
        <f t="shared" si="3"/>
        <v>0</v>
      </c>
      <c r="Y61" s="27">
        <f t="shared" si="4"/>
        <v>0</v>
      </c>
      <c r="Z61" s="2"/>
      <c r="AA61" s="2"/>
      <c r="AB61" s="2"/>
      <c r="AC61" s="2"/>
      <c r="AD61" s="2"/>
      <c r="AE61" s="2"/>
      <c r="AF61" s="2"/>
      <c r="AG61" s="2"/>
      <c r="AH61" s="2"/>
      <c r="AI61" s="2"/>
      <c r="AJ61" s="2"/>
      <c r="AK61" s="2"/>
      <c r="AL61" s="2"/>
      <c r="AM61" s="2"/>
      <c r="AN61" s="2"/>
      <c r="AO61" s="2"/>
      <c r="AP61" s="2"/>
    </row>
    <row r="62" spans="1:42" ht="34.5" customHeight="1" x14ac:dyDescent="0.3">
      <c r="A62" s="106"/>
      <c r="B62" s="106"/>
      <c r="C62" s="106"/>
      <c r="D62" s="106"/>
      <c r="E62" s="4"/>
      <c r="F62" s="4"/>
      <c r="G62" s="4"/>
      <c r="H62" s="4"/>
      <c r="I62" s="4"/>
      <c r="J62" s="4"/>
      <c r="K62" s="4" t="str">
        <f t="shared" si="0"/>
        <v xml:space="preserve">     </v>
      </c>
      <c r="L62" s="25"/>
      <c r="M62" s="25" t="str">
        <f t="shared" si="1"/>
        <v/>
      </c>
      <c r="N62" s="25"/>
      <c r="O62" s="25"/>
      <c r="P62" s="25"/>
      <c r="Q62" s="25"/>
      <c r="R62" s="25"/>
      <c r="S62" s="25"/>
      <c r="T62" s="25"/>
      <c r="U62" s="26" t="str">
        <f t="shared" si="2"/>
        <v/>
      </c>
      <c r="V62" s="27" t="str">
        <f>IF(OR(M62="",M62=0),"",
IF(M62="Afecta probabilidad",
IF(M61="Afecta probabilidad",V61-(V61*U61),
IF(M60="Afecta probabilidad",V60-(V60*U60),'2. Identificación del Riesgo'!$L$60)),""))</f>
        <v/>
      </c>
      <c r="W62" s="27" t="str">
        <f>IF(OR(M62="",M62=0),"",
IF(M62="Afecta Impacto",
IF(M61="Afecta Impacto",W61-(W61*U61),
IF(M60="Afecta Impacto",W60-(W60*U60),'2. Identificación del Riesgo'!$O$60)),""))</f>
        <v/>
      </c>
      <c r="X62" s="27">
        <f t="shared" si="3"/>
        <v>0</v>
      </c>
      <c r="Y62" s="27">
        <f t="shared" si="4"/>
        <v>0</v>
      </c>
      <c r="Z62" s="2"/>
      <c r="AA62" s="2"/>
      <c r="AB62" s="2"/>
      <c r="AC62" s="2"/>
      <c r="AD62" s="2"/>
      <c r="AE62" s="2"/>
      <c r="AF62" s="2"/>
      <c r="AG62" s="2"/>
      <c r="AH62" s="2"/>
      <c r="AI62" s="2"/>
      <c r="AJ62" s="2"/>
      <c r="AK62" s="2"/>
      <c r="AL62" s="2"/>
      <c r="AM62" s="2"/>
      <c r="AN62" s="2"/>
      <c r="AO62" s="2"/>
      <c r="AP62" s="2"/>
    </row>
    <row r="63" spans="1:42" ht="34.5" customHeight="1" x14ac:dyDescent="0.3">
      <c r="A63" s="116">
        <v>19</v>
      </c>
      <c r="B63" s="14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11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0"/>
        <v xml:space="preserve">     </v>
      </c>
      <c r="L63" s="25"/>
      <c r="M63" s="25" t="str">
        <f t="shared" si="1"/>
        <v/>
      </c>
      <c r="N63" s="25"/>
      <c r="O63" s="25"/>
      <c r="P63" s="25"/>
      <c r="Q63" s="25"/>
      <c r="R63" s="25"/>
      <c r="S63" s="25"/>
      <c r="T63" s="25"/>
      <c r="U63" s="26" t="str">
        <f t="shared" si="2"/>
        <v/>
      </c>
      <c r="V63" s="27" t="str">
        <f>IF(OR(M63="",M63=0),"",
IF(M63="Afecta probabilidad",'2. Identificación del Riesgo'!$L$63,""))</f>
        <v/>
      </c>
      <c r="W63" s="27" t="str">
        <f>IF(OR(M63="",M63=0),"",
IF(M63="Afecta Impacto",'2. Identificación del Riesgo'!$O$63,""))</f>
        <v/>
      </c>
      <c r="X63" s="27">
        <f t="shared" si="3"/>
        <v>0</v>
      </c>
      <c r="Y63" s="27">
        <f t="shared" si="4"/>
        <v>0</v>
      </c>
      <c r="Z63" s="3"/>
      <c r="AA63" s="3"/>
      <c r="AB63" s="3"/>
      <c r="AC63" s="3"/>
      <c r="AD63" s="3"/>
      <c r="AE63" s="3"/>
      <c r="AF63" s="3"/>
      <c r="AG63" s="3"/>
      <c r="AH63" s="3"/>
      <c r="AI63" s="3"/>
      <c r="AJ63" s="3"/>
      <c r="AK63" s="3"/>
      <c r="AL63" s="3"/>
      <c r="AM63" s="3"/>
      <c r="AN63" s="3"/>
      <c r="AO63" s="3"/>
      <c r="AP63" s="3"/>
    </row>
    <row r="64" spans="1:42" ht="34.5" customHeight="1" x14ac:dyDescent="0.3">
      <c r="A64" s="111"/>
      <c r="B64" s="111"/>
      <c r="C64" s="111"/>
      <c r="D64" s="111"/>
      <c r="E64" s="4"/>
      <c r="F64" s="4"/>
      <c r="G64" s="4"/>
      <c r="H64" s="4"/>
      <c r="I64" s="4"/>
      <c r="J64" s="4"/>
      <c r="K64" s="4" t="str">
        <f t="shared" si="0"/>
        <v xml:space="preserve">     </v>
      </c>
      <c r="L64" s="25"/>
      <c r="M64" s="25" t="str">
        <f t="shared" si="1"/>
        <v/>
      </c>
      <c r="N64" s="25"/>
      <c r="O64" s="25"/>
      <c r="P64" s="25"/>
      <c r="Q64" s="25"/>
      <c r="R64" s="25"/>
      <c r="S64" s="25"/>
      <c r="T64" s="25"/>
      <c r="U64" s="26" t="str">
        <f t="shared" si="2"/>
        <v/>
      </c>
      <c r="V64" s="27" t="str">
        <f>IF(OR(M64="",M64=0),"",
IF(M64="Afecta probabilidad",
IF(M63="Afecta probabilidad",V63-(V63*U63),'2. Identificación del Riesgo'!$L$63),""))</f>
        <v/>
      </c>
      <c r="W64" s="27" t="str">
        <f>IF(OR(M64="",M64=0),"",
IF(M64="Afecta Impacto",
IF(M63="Afecta Impacto",W63-(W63*U63),'2. Identificación del Riesgo'!$O$63),""))</f>
        <v/>
      </c>
      <c r="X64" s="27">
        <f t="shared" si="3"/>
        <v>0</v>
      </c>
      <c r="Y64" s="27">
        <f t="shared" si="4"/>
        <v>0</v>
      </c>
      <c r="Z64" s="2"/>
      <c r="AA64" s="2"/>
      <c r="AB64" s="2"/>
      <c r="AC64" s="2"/>
      <c r="AD64" s="2"/>
      <c r="AE64" s="2"/>
      <c r="AF64" s="2"/>
      <c r="AG64" s="2"/>
      <c r="AH64" s="2"/>
      <c r="AI64" s="2"/>
      <c r="AJ64" s="2"/>
      <c r="AK64" s="2"/>
      <c r="AL64" s="2"/>
      <c r="AM64" s="2"/>
      <c r="AN64" s="2"/>
      <c r="AO64" s="2"/>
      <c r="AP64" s="2"/>
    </row>
    <row r="65" spans="1:42" ht="34.5" customHeight="1" x14ac:dyDescent="0.3">
      <c r="A65" s="106"/>
      <c r="B65" s="106"/>
      <c r="C65" s="106"/>
      <c r="D65" s="106"/>
      <c r="E65" s="4"/>
      <c r="F65" s="4"/>
      <c r="G65" s="4"/>
      <c r="H65" s="4"/>
      <c r="I65" s="4"/>
      <c r="J65" s="4"/>
      <c r="K65" s="4" t="str">
        <f t="shared" si="0"/>
        <v xml:space="preserve">     </v>
      </c>
      <c r="L65" s="25"/>
      <c r="M65" s="25" t="str">
        <f t="shared" si="1"/>
        <v/>
      </c>
      <c r="N65" s="25"/>
      <c r="O65" s="25"/>
      <c r="P65" s="25"/>
      <c r="Q65" s="25"/>
      <c r="R65" s="25"/>
      <c r="S65" s="25"/>
      <c r="T65" s="25"/>
      <c r="U65" s="26" t="str">
        <f t="shared" si="2"/>
        <v/>
      </c>
      <c r="V65" s="27" t="str">
        <f>IF(OR(M65="",M65=0),"",
IF(M65="Afecta probabilidad",
IF(M64="Afecta probabilidad",V64-(V64*U64),
IF(M63="Afecta probabilidad",V63-(V63*U63),'2. Identificación del Riesgo'!$L$63)),""))</f>
        <v/>
      </c>
      <c r="W65" s="27" t="str">
        <f>IF(OR(M65="",M65=0),"",
IF(M65="Afecta Impacto",
IF(M64="Afecta Impacto",W64-(W64*U64),
IF(M63="Afecta Impacto",W63-(W63*U63),'2. Identificación del Riesgo'!$O$63)),""))</f>
        <v/>
      </c>
      <c r="X65" s="27">
        <f t="shared" si="3"/>
        <v>0</v>
      </c>
      <c r="Y65" s="27">
        <f t="shared" si="4"/>
        <v>0</v>
      </c>
      <c r="Z65" s="2"/>
      <c r="AA65" s="2"/>
      <c r="AB65" s="2"/>
      <c r="AC65" s="2"/>
      <c r="AD65" s="2"/>
      <c r="AE65" s="2"/>
      <c r="AF65" s="2"/>
      <c r="AG65" s="2"/>
      <c r="AH65" s="2"/>
      <c r="AI65" s="2"/>
      <c r="AJ65" s="2"/>
      <c r="AK65" s="2"/>
      <c r="AL65" s="2"/>
      <c r="AM65" s="2"/>
      <c r="AN65" s="2"/>
      <c r="AO65" s="2"/>
      <c r="AP65" s="2"/>
    </row>
    <row r="66" spans="1:42" ht="31.5" customHeight="1" x14ac:dyDescent="0.3">
      <c r="A66" s="116">
        <v>19</v>
      </c>
      <c r="B66" s="14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11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0"/>
        <v xml:space="preserve">     </v>
      </c>
      <c r="L66" s="25"/>
      <c r="M66" s="25" t="str">
        <f t="shared" si="1"/>
        <v/>
      </c>
      <c r="N66" s="25"/>
      <c r="O66" s="25"/>
      <c r="P66" s="25"/>
      <c r="Q66" s="25"/>
      <c r="R66" s="25"/>
      <c r="S66" s="25"/>
      <c r="T66" s="25"/>
      <c r="U66" s="26" t="str">
        <f t="shared" si="2"/>
        <v/>
      </c>
      <c r="V66" s="27" t="str">
        <f>IF(OR(M66="",M66=0),"",
IF(M66="Afecta probabilidad",'2. Identificación del Riesgo'!$L$63,""))</f>
        <v/>
      </c>
      <c r="W66" s="27" t="str">
        <f>IF(OR(M66="",M66=0),"",
IF(M66="Afecta Impacto",'2. Identificación del Riesgo'!$O$63,""))</f>
        <v/>
      </c>
      <c r="X66" s="27">
        <f t="shared" si="3"/>
        <v>0</v>
      </c>
      <c r="Y66" s="27">
        <f t="shared" si="4"/>
        <v>0</v>
      </c>
      <c r="Z66" s="2"/>
      <c r="AA66" s="2"/>
      <c r="AB66" s="2"/>
      <c r="AC66" s="2"/>
      <c r="AD66" s="2"/>
      <c r="AE66" s="2"/>
      <c r="AF66" s="2"/>
      <c r="AG66" s="2"/>
      <c r="AH66" s="2"/>
      <c r="AI66" s="2"/>
      <c r="AJ66" s="2"/>
      <c r="AK66" s="2"/>
      <c r="AL66" s="2"/>
      <c r="AM66" s="2"/>
      <c r="AN66" s="2"/>
      <c r="AO66" s="2"/>
      <c r="AP66" s="2"/>
    </row>
    <row r="67" spans="1:42" ht="31.5" customHeight="1" x14ac:dyDescent="0.3">
      <c r="A67" s="111"/>
      <c r="B67" s="111"/>
      <c r="C67" s="111"/>
      <c r="D67" s="111"/>
      <c r="E67" s="4"/>
      <c r="F67" s="4"/>
      <c r="G67" s="4"/>
      <c r="H67" s="4"/>
      <c r="I67" s="4"/>
      <c r="J67" s="4"/>
      <c r="K67" s="4" t="str">
        <f t="shared" si="0"/>
        <v xml:space="preserve">     </v>
      </c>
      <c r="L67" s="25"/>
      <c r="M67" s="25" t="str">
        <f t="shared" si="1"/>
        <v/>
      </c>
      <c r="N67" s="25"/>
      <c r="O67" s="25"/>
      <c r="P67" s="25"/>
      <c r="Q67" s="25"/>
      <c r="R67" s="25"/>
      <c r="S67" s="25"/>
      <c r="T67" s="25"/>
      <c r="U67" s="26" t="str">
        <f t="shared" si="2"/>
        <v/>
      </c>
      <c r="V67" s="27" t="str">
        <f>IF(OR(M67="",M67=0),"",
IF(M67="Afecta probabilidad",
IF(M66="Afecta probabilidad",V66-(V66*U66),'2. Identificación del Riesgo'!$L$63),""))</f>
        <v/>
      </c>
      <c r="W67" s="27" t="str">
        <f>IF(OR(M67="",M67=0),"",
IF(M67="Afecta Impacto",
IF(M66="Afecta Impacto",W66-(W66*U66),'2. Identificación del Riesgo'!$O$63),""))</f>
        <v/>
      </c>
      <c r="X67" s="27">
        <f t="shared" si="3"/>
        <v>0</v>
      </c>
      <c r="Y67" s="27">
        <f t="shared" si="4"/>
        <v>0</v>
      </c>
      <c r="Z67" s="2"/>
      <c r="AA67" s="2"/>
      <c r="AB67" s="2"/>
      <c r="AC67" s="2"/>
      <c r="AD67" s="2"/>
      <c r="AE67" s="2"/>
      <c r="AF67" s="2"/>
      <c r="AG67" s="2"/>
      <c r="AH67" s="2"/>
      <c r="AI67" s="2"/>
      <c r="AJ67" s="2"/>
      <c r="AK67" s="2"/>
      <c r="AL67" s="2"/>
      <c r="AM67" s="2"/>
      <c r="AN67" s="2"/>
      <c r="AO67" s="2"/>
      <c r="AP67" s="2"/>
    </row>
    <row r="68" spans="1:42" ht="31.5" customHeight="1" x14ac:dyDescent="0.3">
      <c r="A68" s="106"/>
      <c r="B68" s="106"/>
      <c r="C68" s="106"/>
      <c r="D68" s="106"/>
      <c r="E68" s="4"/>
      <c r="F68" s="4"/>
      <c r="G68" s="4"/>
      <c r="H68" s="4"/>
      <c r="I68" s="4"/>
      <c r="J68" s="4"/>
      <c r="K68" s="4" t="str">
        <f t="shared" si="0"/>
        <v xml:space="preserve">     </v>
      </c>
      <c r="L68" s="25"/>
      <c r="M68" s="25" t="str">
        <f t="shared" si="1"/>
        <v/>
      </c>
      <c r="N68" s="25"/>
      <c r="O68" s="25"/>
      <c r="P68" s="25"/>
      <c r="Q68" s="25"/>
      <c r="R68" s="25"/>
      <c r="S68" s="25"/>
      <c r="T68" s="25"/>
      <c r="U68" s="26" t="str">
        <f t="shared" si="2"/>
        <v/>
      </c>
      <c r="V68" s="27" t="str">
        <f>IF(OR(M68="",M68=0),"",
IF(M68="Afecta probabilidad",
IF(M67="Afecta probabilidad",V67-(V67*U67),
IF(M66="Afecta probabilidad",V66-(V66*U66),'2. Identificación del Riesgo'!$L$63)),""))</f>
        <v/>
      </c>
      <c r="W68" s="27" t="str">
        <f>IF(OR(M68="",M68=0),"",
IF(M68="Afecta Impacto",
IF(M67="Afecta Impacto",W67-(W67*U67),
IF(M66="Afecta Impacto",W66-(W66*U66),'2. Identificación del Riesgo'!$O$63)),""))</f>
        <v/>
      </c>
      <c r="X68" s="27">
        <f t="shared" si="3"/>
        <v>0</v>
      </c>
      <c r="Y68" s="27">
        <f t="shared" si="4"/>
        <v>0</v>
      </c>
      <c r="Z68" s="2"/>
      <c r="AA68" s="2"/>
      <c r="AB68" s="2"/>
      <c r="AC68" s="2"/>
      <c r="AD68" s="2"/>
      <c r="AE68" s="2"/>
      <c r="AF68" s="2"/>
      <c r="AG68" s="2"/>
      <c r="AH68" s="2"/>
      <c r="AI68" s="2"/>
      <c r="AJ68" s="2"/>
      <c r="AK68" s="2"/>
      <c r="AL68" s="2"/>
      <c r="AM68" s="2"/>
      <c r="AN68" s="2"/>
      <c r="AO68" s="2"/>
      <c r="AP68" s="2"/>
    </row>
    <row r="69" spans="1:42"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sheetData>
  <sheetProtection algorithmName="SHA-512" hashValue="k6siBIW/g7PHTE/oKBMonjPkvGidRIdezrpmgm5PrdtZGvUaCSsaD27UPq3fprMGIpb4Osc/f3IDp4yWOA2eLg==" saltValue="L7I7cfRANplWFor5/GgLJg=="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15:M17">
    <cfRule type="expression" dxfId="246" priority="1">
      <formula>IF($D$15="No aplica",1,0)</formula>
    </cfRule>
  </conditionalFormatting>
  <conditionalFormatting sqref="B18:M20">
    <cfRule type="expression" dxfId="245" priority="2">
      <formula>IF($D$18="No aplica",1,0)</formula>
    </cfRule>
  </conditionalFormatting>
  <conditionalFormatting sqref="B12:Y14">
    <cfRule type="expression" dxfId="244" priority="3">
      <formula>IF($D$12="No aplica",1,0)</formula>
    </cfRule>
  </conditionalFormatting>
  <conditionalFormatting sqref="B21:Y23">
    <cfRule type="expression" dxfId="243" priority="4">
      <formula>IF($D$21="No aplica",1,0)</formula>
    </cfRule>
  </conditionalFormatting>
  <conditionalFormatting sqref="B24:Y26">
    <cfRule type="expression" dxfId="242" priority="5">
      <formula>IF($D$24="No aplica",1,0)</formula>
    </cfRule>
  </conditionalFormatting>
  <conditionalFormatting sqref="B27:Y29">
    <cfRule type="expression" dxfId="241" priority="6">
      <formula>IF($D$27="No aplica",1,0)</formula>
    </cfRule>
  </conditionalFormatting>
  <conditionalFormatting sqref="B30:Y32">
    <cfRule type="expression" dxfId="240" priority="7">
      <formula>IF($D$30="No aplica",1,0)</formula>
    </cfRule>
  </conditionalFormatting>
  <conditionalFormatting sqref="B33:Y35">
    <cfRule type="expression" dxfId="239" priority="8">
      <formula>IF($D$33="No aplica",1,0)</formula>
    </cfRule>
  </conditionalFormatting>
  <conditionalFormatting sqref="B36:Y38">
    <cfRule type="expression" dxfId="238" priority="9">
      <formula>IF($D$36="No aplica",1,0)</formula>
    </cfRule>
  </conditionalFormatting>
  <conditionalFormatting sqref="B39:Y41">
    <cfRule type="expression" dxfId="237" priority="10">
      <formula>IF($D$39="No aplica",1,0)</formula>
    </cfRule>
  </conditionalFormatting>
  <conditionalFormatting sqref="B42:Y44">
    <cfRule type="expression" dxfId="236" priority="11">
      <formula>IF($D$42="No aplica",1,0)</formula>
    </cfRule>
  </conditionalFormatting>
  <conditionalFormatting sqref="B45:Y47">
    <cfRule type="expression" dxfId="235" priority="12">
      <formula>IF($D$45="No aplica",1,0)</formula>
    </cfRule>
  </conditionalFormatting>
  <conditionalFormatting sqref="B48:Y50">
    <cfRule type="expression" dxfId="234" priority="13">
      <formula>IF($D$48="No aplica",1,0)</formula>
    </cfRule>
  </conditionalFormatting>
  <conditionalFormatting sqref="B51:Y53">
    <cfRule type="expression" dxfId="233" priority="14">
      <formula>IF($D$51="No aplica",1,0)</formula>
    </cfRule>
  </conditionalFormatting>
  <conditionalFormatting sqref="B54:Y56">
    <cfRule type="expression" dxfId="232" priority="15">
      <formula>IF($D$54="No aplica",1,0)</formula>
    </cfRule>
  </conditionalFormatting>
  <conditionalFormatting sqref="B57:Y59">
    <cfRule type="expression" dxfId="231" priority="16">
      <formula>IF($D$57="No aplica",1,0)</formula>
    </cfRule>
  </conditionalFormatting>
  <conditionalFormatting sqref="B60:Y62">
    <cfRule type="expression" dxfId="230" priority="17">
      <formula>IF($D$60="No aplica",1,0)</formula>
    </cfRule>
  </conditionalFormatting>
  <conditionalFormatting sqref="B63:Y68">
    <cfRule type="expression" dxfId="229" priority="18">
      <formula>IF($D$63="No aplica",1,0)</formula>
    </cfRule>
  </conditionalFormatting>
  <conditionalFormatting sqref="E9:F9 E10:J10 E11:F11 U9">
    <cfRule type="expression" dxfId="228" priority="19">
      <formula>IF(#REF!="No aplica",1,0)</formula>
    </cfRule>
  </conditionalFormatting>
  <conditionalFormatting sqref="B9:D11 G9:T9 G11:T11 K10:T10">
    <cfRule type="expression" dxfId="227" priority="20">
      <formula>IF($D$9="No aplica",1,0)</formula>
    </cfRule>
  </conditionalFormatting>
  <conditionalFormatting sqref="N15:T20">
    <cfRule type="expression" dxfId="226" priority="21">
      <formula>IF($D$15="No aplica",1,0)</formula>
    </cfRule>
  </conditionalFormatting>
  <conditionalFormatting sqref="U15:Y17">
    <cfRule type="expression" dxfId="225" priority="22">
      <formula>IF($D$15="No aplica",1,0)</formula>
    </cfRule>
  </conditionalFormatting>
  <conditionalFormatting sqref="U18:Y20">
    <cfRule type="expression" dxfId="224" priority="23">
      <formula>IF($D$18="No aplica",1,0)</formula>
    </cfRule>
  </conditionalFormatting>
  <conditionalFormatting sqref="U10:Y11 V9:Y9">
    <cfRule type="expression" dxfId="223" priority="24">
      <formula>IF($D$9="No aplica",1,0)</formula>
    </cfRule>
  </conditionalFormatting>
  <conditionalFormatting sqref="X9:Y68">
    <cfRule type="cellIs" dxfId="222" priority="25"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Listas!$L$2:$L$4</xm:f>
          </x14:formula1>
          <xm:sqref>P9:P14 P21:P68</xm:sqref>
        </x14:dataValidation>
        <x14:dataValidation type="list" allowBlank="1" showErrorMessage="1">
          <x14:formula1>
            <xm:f>Listas!$K$2:$K$4</xm:f>
          </x14:formula1>
          <xm:sqref>O9:O14 O21:O68</xm:sqref>
        </x14:dataValidation>
        <x14:dataValidation type="list" allowBlank="1" showErrorMessage="1">
          <x14:formula1>
            <xm:f>Listas!$I$2:$I$5</xm:f>
          </x14:formula1>
          <xm:sqref>L9:L68</xm:sqref>
        </x14:dataValidation>
        <x14:dataValidation type="list" allowBlank="1" showErrorMessage="1">
          <x14:formula1>
            <xm:f>Listas!$J$2:$J$4</xm:f>
          </x14:formula1>
          <xm:sqref>N9:N14 N21:N68</xm:sqref>
        </x14:dataValidation>
        <x14:dataValidation type="list" allowBlank="1" showErrorMessage="1">
          <x14:formula1>
            <xm:f>Listas!$M$2:$M$4</xm:f>
          </x14:formula1>
          <xm:sqref>Q9:Q14 Q21:Q68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97"/>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46.7109375" customWidth="1"/>
    <col min="4" max="4" width="18.42578125" customWidth="1"/>
    <col min="5" max="5" width="34.7109375" customWidth="1"/>
    <col min="6" max="6" width="22.5703125" customWidth="1"/>
    <col min="7" max="7" width="25.85546875" customWidth="1"/>
    <col min="8" max="8" width="36.85546875" customWidth="1"/>
    <col min="9" max="9" width="41" customWidth="1"/>
    <col min="10" max="10" width="65.28515625" customWidth="1"/>
    <col min="11" max="11" width="63.42578125" customWidth="1"/>
    <col min="12" max="12" width="14.5703125" customWidth="1"/>
    <col min="13" max="13" width="19.140625" customWidth="1"/>
    <col min="14" max="14" width="29" customWidth="1"/>
    <col min="15" max="15" width="33.7109375" customWidth="1"/>
    <col min="16" max="16" width="23" customWidth="1"/>
    <col min="17" max="17" width="29.140625" customWidth="1"/>
    <col min="18" max="18" width="26" customWidth="1"/>
    <col min="19" max="19" width="16.5703125" customWidth="1"/>
    <col min="20" max="20" width="17.140625" customWidth="1"/>
    <col min="21" max="21" width="28.710937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x14ac:dyDescent="0.3">
      <c r="A1" s="130"/>
      <c r="B1" s="88"/>
      <c r="C1" s="93" t="s">
        <v>0</v>
      </c>
      <c r="D1" s="94"/>
      <c r="E1" s="94"/>
      <c r="F1" s="94"/>
      <c r="G1" s="94"/>
      <c r="H1" s="94"/>
      <c r="I1" s="94"/>
      <c r="J1" s="94"/>
      <c r="K1" s="94"/>
      <c r="L1" s="94"/>
      <c r="M1" s="94"/>
      <c r="N1" s="94"/>
      <c r="O1" s="94"/>
      <c r="P1" s="94"/>
      <c r="Q1" s="94"/>
      <c r="R1" s="94"/>
      <c r="S1" s="94"/>
      <c r="T1" s="94"/>
      <c r="U1" s="94"/>
      <c r="V1" s="94"/>
      <c r="W1" s="94"/>
      <c r="X1" s="94"/>
      <c r="Y1" s="94"/>
      <c r="Z1" s="94"/>
      <c r="AA1" s="88"/>
      <c r="AB1" s="124" t="s">
        <v>307</v>
      </c>
      <c r="AC1" s="80"/>
      <c r="AD1" s="3"/>
      <c r="AE1" s="3"/>
      <c r="AF1" s="3"/>
      <c r="AG1" s="3"/>
      <c r="AH1" s="3"/>
      <c r="AI1" s="3"/>
      <c r="AJ1" s="3"/>
      <c r="AK1" s="3"/>
      <c r="AL1" s="3"/>
      <c r="AM1" s="3"/>
      <c r="AN1" s="3"/>
      <c r="AO1" s="3"/>
      <c r="AP1" s="3"/>
      <c r="AQ1" s="3"/>
      <c r="AR1" s="3"/>
      <c r="AS1" s="3"/>
    </row>
    <row r="2" spans="1:45" ht="19.5" customHeight="1" x14ac:dyDescent="0.3">
      <c r="A2" s="89"/>
      <c r="B2" s="90"/>
      <c r="C2" s="89"/>
      <c r="D2" s="95"/>
      <c r="E2" s="95"/>
      <c r="F2" s="95"/>
      <c r="G2" s="95"/>
      <c r="H2" s="95"/>
      <c r="I2" s="95"/>
      <c r="J2" s="95"/>
      <c r="K2" s="95"/>
      <c r="L2" s="95"/>
      <c r="M2" s="95"/>
      <c r="N2" s="95"/>
      <c r="O2" s="95"/>
      <c r="P2" s="95"/>
      <c r="Q2" s="95"/>
      <c r="R2" s="95"/>
      <c r="S2" s="95"/>
      <c r="T2" s="95"/>
      <c r="U2" s="95"/>
      <c r="V2" s="95"/>
      <c r="W2" s="95"/>
      <c r="X2" s="95"/>
      <c r="Y2" s="95"/>
      <c r="Z2" s="95"/>
      <c r="AA2" s="90"/>
      <c r="AB2" s="124" t="s">
        <v>308</v>
      </c>
      <c r="AC2" s="80"/>
      <c r="AD2" s="3"/>
      <c r="AE2" s="3"/>
      <c r="AF2" s="3"/>
      <c r="AG2" s="3"/>
      <c r="AH2" s="3"/>
      <c r="AI2" s="3"/>
      <c r="AJ2" s="3"/>
      <c r="AK2" s="3"/>
      <c r="AL2" s="3"/>
      <c r="AM2" s="3"/>
      <c r="AN2" s="3"/>
      <c r="AO2" s="3"/>
      <c r="AP2" s="3"/>
      <c r="AQ2" s="3"/>
      <c r="AR2" s="3"/>
      <c r="AS2" s="3"/>
    </row>
    <row r="3" spans="1:45" ht="19.5" customHeight="1" x14ac:dyDescent="0.3">
      <c r="A3" s="89"/>
      <c r="B3" s="90"/>
      <c r="C3" s="89"/>
      <c r="D3" s="95"/>
      <c r="E3" s="95"/>
      <c r="F3" s="95"/>
      <c r="G3" s="95"/>
      <c r="H3" s="95"/>
      <c r="I3" s="95"/>
      <c r="J3" s="95"/>
      <c r="K3" s="95"/>
      <c r="L3" s="95"/>
      <c r="M3" s="95"/>
      <c r="N3" s="95"/>
      <c r="O3" s="95"/>
      <c r="P3" s="95"/>
      <c r="Q3" s="95"/>
      <c r="R3" s="95"/>
      <c r="S3" s="95"/>
      <c r="T3" s="95"/>
      <c r="U3" s="95"/>
      <c r="V3" s="95"/>
      <c r="W3" s="95"/>
      <c r="X3" s="95"/>
      <c r="Y3" s="95"/>
      <c r="Z3" s="95"/>
      <c r="AA3" s="90"/>
      <c r="AB3" s="124" t="s">
        <v>309</v>
      </c>
      <c r="AC3" s="80"/>
      <c r="AD3" s="3"/>
      <c r="AE3" s="3"/>
      <c r="AF3" s="3"/>
      <c r="AG3" s="3"/>
      <c r="AH3" s="3"/>
      <c r="AI3" s="3"/>
      <c r="AJ3" s="3"/>
      <c r="AK3" s="3"/>
      <c r="AL3" s="3"/>
      <c r="AM3" s="3"/>
      <c r="AN3" s="3"/>
      <c r="AO3" s="3"/>
      <c r="AP3" s="3"/>
      <c r="AQ3" s="3"/>
      <c r="AR3" s="3"/>
      <c r="AS3" s="3"/>
    </row>
    <row r="4" spans="1:45" ht="19.5" customHeight="1" x14ac:dyDescent="0.3">
      <c r="A4" s="91"/>
      <c r="B4" s="92"/>
      <c r="C4" s="91"/>
      <c r="D4" s="96"/>
      <c r="E4" s="96"/>
      <c r="F4" s="96"/>
      <c r="G4" s="96"/>
      <c r="H4" s="96"/>
      <c r="I4" s="96"/>
      <c r="J4" s="96"/>
      <c r="K4" s="96"/>
      <c r="L4" s="96"/>
      <c r="M4" s="96"/>
      <c r="N4" s="96"/>
      <c r="O4" s="96"/>
      <c r="P4" s="96"/>
      <c r="Q4" s="96"/>
      <c r="R4" s="96"/>
      <c r="S4" s="96"/>
      <c r="T4" s="96"/>
      <c r="U4" s="96"/>
      <c r="V4" s="96"/>
      <c r="W4" s="96"/>
      <c r="X4" s="96"/>
      <c r="Y4" s="96"/>
      <c r="Z4" s="96"/>
      <c r="AA4" s="92"/>
      <c r="AB4" s="124" t="s">
        <v>310</v>
      </c>
      <c r="AC4" s="80"/>
      <c r="AD4" s="3"/>
      <c r="AE4" s="3"/>
      <c r="AF4" s="3"/>
      <c r="AG4" s="3"/>
      <c r="AH4" s="3"/>
      <c r="AI4" s="3"/>
      <c r="AJ4" s="3"/>
      <c r="AK4" s="3"/>
      <c r="AL4" s="3"/>
      <c r="AM4" s="3"/>
      <c r="AN4" s="3"/>
      <c r="AO4" s="3"/>
      <c r="AP4" s="3"/>
      <c r="AQ4" s="3"/>
      <c r="AR4" s="3"/>
      <c r="AS4" s="3"/>
    </row>
    <row r="5" spans="1:45" ht="6" customHeight="1" x14ac:dyDescent="0.3">
      <c r="A5" s="15"/>
      <c r="B5" s="15"/>
      <c r="C5" s="15"/>
      <c r="D5" s="15"/>
      <c r="E5" s="15"/>
      <c r="F5" s="15"/>
      <c r="G5" s="15"/>
      <c r="H5" s="15"/>
      <c r="I5" s="15"/>
      <c r="J5" s="15"/>
      <c r="K5" s="15"/>
      <c r="L5" s="15"/>
      <c r="M5" s="15"/>
      <c r="N5" s="15"/>
      <c r="O5" s="15"/>
      <c r="P5" s="15"/>
      <c r="Q5" s="15"/>
      <c r="R5" s="15"/>
      <c r="S5" s="18"/>
      <c r="T5" s="18"/>
      <c r="U5" s="18"/>
      <c r="V5" s="15"/>
      <c r="W5" s="15"/>
      <c r="X5" s="15"/>
      <c r="Y5" s="15"/>
      <c r="Z5" s="15"/>
      <c r="AA5" s="15"/>
      <c r="AB5" s="15"/>
      <c r="AC5" s="15"/>
      <c r="AD5" s="3"/>
      <c r="AE5" s="3"/>
      <c r="AF5" s="3"/>
      <c r="AG5" s="3"/>
      <c r="AH5" s="3"/>
      <c r="AI5" s="3"/>
      <c r="AJ5" s="3"/>
      <c r="AK5" s="3"/>
      <c r="AL5" s="3"/>
      <c r="AM5" s="3"/>
      <c r="AN5" s="3"/>
      <c r="AO5" s="3"/>
      <c r="AP5" s="3"/>
      <c r="AQ5" s="3"/>
      <c r="AR5" s="3"/>
      <c r="AS5" s="3"/>
    </row>
    <row r="6" spans="1:45" ht="27" customHeight="1" x14ac:dyDescent="0.3">
      <c r="A6" s="113" t="s">
        <v>93</v>
      </c>
      <c r="B6" s="83"/>
      <c r="C6" s="83"/>
      <c r="D6" s="80"/>
      <c r="E6" s="113" t="s">
        <v>221</v>
      </c>
      <c r="F6" s="83"/>
      <c r="G6" s="83"/>
      <c r="H6" s="83"/>
      <c r="I6" s="83"/>
      <c r="J6" s="80"/>
      <c r="K6" s="36"/>
      <c r="L6" s="113" t="s">
        <v>311</v>
      </c>
      <c r="M6" s="83"/>
      <c r="N6" s="83"/>
      <c r="O6" s="83"/>
      <c r="P6" s="83"/>
      <c r="Q6" s="83"/>
      <c r="R6" s="83"/>
      <c r="S6" s="83"/>
      <c r="T6" s="83"/>
      <c r="U6" s="83"/>
      <c r="V6" s="83"/>
      <c r="W6" s="83"/>
      <c r="X6" s="83"/>
      <c r="Y6" s="83"/>
      <c r="Z6" s="83"/>
      <c r="AA6" s="83"/>
      <c r="AB6" s="83"/>
      <c r="AC6" s="80"/>
      <c r="AD6" s="3"/>
      <c r="AE6" s="3"/>
      <c r="AF6" s="3"/>
      <c r="AG6" s="3"/>
      <c r="AH6" s="3"/>
      <c r="AI6" s="3"/>
      <c r="AJ6" s="3"/>
      <c r="AK6" s="3"/>
      <c r="AL6" s="3"/>
      <c r="AM6" s="3"/>
      <c r="AN6" s="3"/>
      <c r="AO6" s="3"/>
      <c r="AP6" s="3"/>
      <c r="AQ6" s="3"/>
      <c r="AR6" s="3"/>
      <c r="AS6" s="3"/>
    </row>
    <row r="7" spans="1:45" ht="18" customHeight="1" x14ac:dyDescent="0.3">
      <c r="A7" s="110" t="s">
        <v>91</v>
      </c>
      <c r="B7" s="112" t="s">
        <v>92</v>
      </c>
      <c r="C7" s="125" t="s">
        <v>100</v>
      </c>
      <c r="D7" s="125" t="s">
        <v>101</v>
      </c>
      <c r="E7" s="128" t="s">
        <v>215</v>
      </c>
      <c r="F7" s="128" t="s">
        <v>216</v>
      </c>
      <c r="G7" s="128" t="s">
        <v>217</v>
      </c>
      <c r="H7" s="128" t="s">
        <v>218</v>
      </c>
      <c r="I7" s="128" t="s">
        <v>219</v>
      </c>
      <c r="J7" s="128" t="s">
        <v>220</v>
      </c>
      <c r="K7" s="128" t="s">
        <v>221</v>
      </c>
      <c r="L7" s="126" t="s">
        <v>312</v>
      </c>
      <c r="M7" s="126" t="s">
        <v>313</v>
      </c>
      <c r="N7" s="126" t="s">
        <v>314</v>
      </c>
      <c r="O7" s="126" t="s">
        <v>315</v>
      </c>
      <c r="P7" s="126" t="s">
        <v>316</v>
      </c>
      <c r="Q7" s="126" t="s">
        <v>317</v>
      </c>
      <c r="R7" s="126" t="s">
        <v>318</v>
      </c>
      <c r="S7" s="125" t="s">
        <v>319</v>
      </c>
      <c r="T7" s="125" t="s">
        <v>320</v>
      </c>
      <c r="U7" s="125" t="s">
        <v>321</v>
      </c>
      <c r="V7" s="128" t="s">
        <v>322</v>
      </c>
      <c r="W7" s="125" t="s">
        <v>323</v>
      </c>
      <c r="X7" s="125" t="s">
        <v>324</v>
      </c>
      <c r="Y7" s="125" t="s">
        <v>325</v>
      </c>
      <c r="Z7" s="125" t="s">
        <v>326</v>
      </c>
      <c r="AA7" s="128" t="s">
        <v>327</v>
      </c>
      <c r="AB7" s="125" t="s">
        <v>328</v>
      </c>
      <c r="AC7" s="125" t="s">
        <v>329</v>
      </c>
      <c r="AD7" s="3"/>
      <c r="AE7" s="3"/>
      <c r="AF7" s="3"/>
      <c r="AG7" s="3"/>
      <c r="AH7" s="3"/>
      <c r="AI7" s="3"/>
      <c r="AJ7" s="3"/>
      <c r="AK7" s="3"/>
      <c r="AL7" s="3"/>
      <c r="AM7" s="3"/>
      <c r="AN7" s="3"/>
      <c r="AO7" s="3"/>
      <c r="AP7" s="3"/>
      <c r="AQ7" s="3"/>
      <c r="AR7" s="3"/>
      <c r="AS7" s="3"/>
    </row>
    <row r="8" spans="1:45" ht="41.25" customHeight="1" x14ac:dyDescent="0.25">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6"/>
      <c r="AE8" s="16"/>
      <c r="AF8" s="16"/>
      <c r="AG8" s="16"/>
      <c r="AH8" s="16"/>
      <c r="AI8" s="16"/>
      <c r="AJ8" s="16"/>
      <c r="AK8" s="16"/>
      <c r="AL8" s="16"/>
      <c r="AM8" s="16"/>
      <c r="AN8" s="16"/>
      <c r="AO8" s="16"/>
      <c r="AP8" s="16"/>
      <c r="AQ8" s="16"/>
      <c r="AR8" s="16"/>
      <c r="AS8" s="16"/>
    </row>
    <row r="9" spans="1:45" ht="23.25" customHeight="1" x14ac:dyDescent="0.25">
      <c r="A9" s="116">
        <v>1</v>
      </c>
      <c r="B9" s="14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11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7"/>
      <c r="F9" s="37"/>
      <c r="G9" s="37"/>
      <c r="H9" s="24"/>
      <c r="I9" s="24"/>
      <c r="J9" s="24"/>
      <c r="K9" s="38" t="str">
        <f t="shared" ref="K9:K68" si="0">CONCATENATE(E9," ",F9," ",G9," ",H9," ",I9," ",J9)</f>
        <v xml:space="preserve">     </v>
      </c>
      <c r="L9" s="39"/>
      <c r="M9" s="39"/>
      <c r="N9" s="39"/>
      <c r="O9" s="39"/>
      <c r="P9" s="39"/>
      <c r="Q9" s="39"/>
      <c r="R9" s="39"/>
      <c r="S9" s="25" t="str">
        <f t="shared" ref="S9:S68" si="1">IF(AND(T9&gt;=0,T9&lt;=85),"Débil",
IF(AND(T9&gt;=86,T9&lt;=95),"Moderado",
IF(AND(T9&gt;=96,T9&lt;=100),"Fuerte","")))</f>
        <v/>
      </c>
      <c r="T9" s="25"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5"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5"/>
      <c r="W9" s="25"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43" t="str">
        <f>IF(AND(T9="",T10="",T11=""),"",AVERAGE(T9:T11))</f>
        <v/>
      </c>
      <c r="Y9" s="143" t="str">
        <f>IF(X9="","",
IF(X9=100,"Fuerte",
IF(X9&lt;50,"Débil",
IF(OR(X9&gt;=50,X9&lt;100),"Moderado",""))))</f>
        <v/>
      </c>
      <c r="Z9" s="117" t="str">
        <f>IF(Y9="","",IF(Y9="Fuerte","NO","SI"))</f>
        <v/>
      </c>
      <c r="AA9" s="117"/>
      <c r="AB9" s="117"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22"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7"/>
      <c r="AE9" s="17"/>
      <c r="AF9" s="17"/>
      <c r="AG9" s="17"/>
      <c r="AH9" s="17"/>
      <c r="AI9" s="17"/>
      <c r="AJ9" s="17"/>
      <c r="AK9" s="17"/>
      <c r="AL9" s="17"/>
      <c r="AM9" s="17"/>
      <c r="AN9" s="17"/>
      <c r="AO9" s="17"/>
      <c r="AP9" s="17"/>
      <c r="AQ9" s="17"/>
      <c r="AR9" s="17"/>
      <c r="AS9" s="17"/>
    </row>
    <row r="10" spans="1:45" ht="23.25" customHeight="1" x14ac:dyDescent="0.3">
      <c r="A10" s="111"/>
      <c r="B10" s="111"/>
      <c r="C10" s="111"/>
      <c r="D10" s="111"/>
      <c r="E10" s="40"/>
      <c r="F10" s="40"/>
      <c r="G10" s="40"/>
      <c r="H10" s="38"/>
      <c r="I10" s="38"/>
      <c r="J10" s="38"/>
      <c r="K10" s="38" t="str">
        <f t="shared" si="0"/>
        <v xml:space="preserve">     </v>
      </c>
      <c r="L10" s="39"/>
      <c r="M10" s="39"/>
      <c r="N10" s="39"/>
      <c r="O10" s="39"/>
      <c r="P10" s="39"/>
      <c r="Q10" s="39"/>
      <c r="R10" s="39"/>
      <c r="S10" s="25" t="str">
        <f t="shared" si="1"/>
        <v/>
      </c>
      <c r="T10" s="25"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5" t="str">
        <f t="shared" si="2"/>
        <v/>
      </c>
      <c r="V10" s="25"/>
      <c r="W10" s="25" t="str">
        <f t="shared" si="3"/>
        <v/>
      </c>
      <c r="X10" s="111"/>
      <c r="Y10" s="111"/>
      <c r="Z10" s="111"/>
      <c r="AA10" s="111"/>
      <c r="AB10" s="111"/>
      <c r="AC10" s="111"/>
      <c r="AD10" s="3"/>
      <c r="AE10" s="3"/>
      <c r="AF10" s="3"/>
      <c r="AG10" s="3"/>
      <c r="AH10" s="3"/>
      <c r="AI10" s="3"/>
      <c r="AJ10" s="3"/>
      <c r="AK10" s="3"/>
      <c r="AL10" s="3"/>
      <c r="AM10" s="3"/>
      <c r="AN10" s="3"/>
      <c r="AO10" s="3"/>
      <c r="AP10" s="3"/>
      <c r="AQ10" s="3"/>
      <c r="AR10" s="3"/>
      <c r="AS10" s="3"/>
    </row>
    <row r="11" spans="1:45" ht="23.25" customHeight="1" x14ac:dyDescent="0.3">
      <c r="A11" s="106"/>
      <c r="B11" s="106"/>
      <c r="C11" s="106"/>
      <c r="D11" s="106"/>
      <c r="E11" s="40"/>
      <c r="F11" s="40"/>
      <c r="G11" s="40"/>
      <c r="H11" s="38"/>
      <c r="I11" s="38"/>
      <c r="J11" s="38"/>
      <c r="K11" s="38" t="str">
        <f t="shared" si="0"/>
        <v xml:space="preserve">     </v>
      </c>
      <c r="L11" s="39"/>
      <c r="M11" s="39"/>
      <c r="N11" s="39"/>
      <c r="O11" s="39"/>
      <c r="P11" s="39"/>
      <c r="Q11" s="39"/>
      <c r="R11" s="39"/>
      <c r="S11" s="25" t="str">
        <f t="shared" si="1"/>
        <v/>
      </c>
      <c r="T11" s="25"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5" t="str">
        <f t="shared" si="2"/>
        <v/>
      </c>
      <c r="V11" s="25"/>
      <c r="W11" s="25" t="str">
        <f t="shared" si="3"/>
        <v/>
      </c>
      <c r="X11" s="106"/>
      <c r="Y11" s="106"/>
      <c r="Z11" s="106"/>
      <c r="AA11" s="106"/>
      <c r="AB11" s="106"/>
      <c r="AC11" s="106"/>
      <c r="AD11" s="3"/>
      <c r="AE11" s="3"/>
      <c r="AF11" s="3"/>
      <c r="AG11" s="3"/>
      <c r="AH11" s="3"/>
      <c r="AI11" s="3"/>
      <c r="AJ11" s="3"/>
      <c r="AK11" s="3"/>
      <c r="AL11" s="3"/>
      <c r="AM11" s="3"/>
      <c r="AN11" s="3"/>
      <c r="AO11" s="3"/>
      <c r="AP11" s="3"/>
      <c r="AQ11" s="3"/>
      <c r="AR11" s="3"/>
      <c r="AS11" s="3"/>
    </row>
    <row r="12" spans="1:45" ht="231.75" customHeight="1" x14ac:dyDescent="0.3">
      <c r="A12" s="116">
        <v>2</v>
      </c>
      <c r="B12" s="14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Direccionamiento Estratégico</v>
      </c>
      <c r="C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v>
      </c>
      <c r="D12" s="11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Corrupción</v>
      </c>
      <c r="E12" s="41" t="s">
        <v>330</v>
      </c>
      <c r="F12" s="41" t="s">
        <v>331</v>
      </c>
      <c r="G12" s="42" t="s">
        <v>332</v>
      </c>
      <c r="H12" s="41" t="s">
        <v>333</v>
      </c>
      <c r="I12" s="42" t="s">
        <v>334</v>
      </c>
      <c r="J12" s="42" t="s">
        <v>335</v>
      </c>
      <c r="K12" s="38" t="str">
        <f t="shared" si="0"/>
        <v>Los profesionales, tecnicoss y/o contratistas de proyectos en la Oficina Asesora de Planeación y los Gerentes de los proyectos de inversión con su equipo de trabajo por demanda con el fin de verificar que no existan objetos contractuales que buscan satisfacer intereses particulares en los proyectos de inversión,
 revisan la coherencia con la cadena de valor del proyecto de inversión con los objetos contractuales.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Evidencia:
*DE-FT-58 Formato ficha de programación y seguimiento a los proyectos de inversión V3.
*Muestreo del formato 
DE-FT-66 Solicitud traslados entre posición presupuestal- POSPRES _Proyectos de inversión  
*Muestreo del formato 
DE-FT-50 Solicitud Ajustes de los Proyectos de Inversión</v>
      </c>
      <c r="L12" s="39" t="s">
        <v>336</v>
      </c>
      <c r="M12" s="39" t="s">
        <v>337</v>
      </c>
      <c r="N12" s="39" t="s">
        <v>338</v>
      </c>
      <c r="O12" s="39" t="s">
        <v>339</v>
      </c>
      <c r="P12" s="39" t="s">
        <v>340</v>
      </c>
      <c r="Q12" s="39" t="s">
        <v>341</v>
      </c>
      <c r="R12" s="39" t="s">
        <v>342</v>
      </c>
      <c r="S12" s="25" t="str">
        <f t="shared" si="1"/>
        <v>Fuerte</v>
      </c>
      <c r="T12" s="25">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100</v>
      </c>
      <c r="U12" s="25" t="str">
        <f t="shared" si="2"/>
        <v>No debe establecer un plan de acción para mejorar el diseño del control.</v>
      </c>
      <c r="V12" s="25" t="s">
        <v>343</v>
      </c>
      <c r="W12" s="25" t="str">
        <f t="shared" si="3"/>
        <v>Fuerte</v>
      </c>
      <c r="X12" s="143">
        <f>IF(AND(T12="",T13="",T14=""),"",AVERAGE(T12:T14))</f>
        <v>100</v>
      </c>
      <c r="Y12" s="143" t="str">
        <f>IF(X12="","",
IF(X12=100,"Fuerte",
IF(X12&lt;50,"Débil",
IF(OR(X12&gt;=50,X12&lt;100),"Moderado",""))))</f>
        <v>Fuerte</v>
      </c>
      <c r="Z12" s="117" t="str">
        <f>IF(Y12="","",IF(Y12="Fuerte","NO","SI"))</f>
        <v>NO</v>
      </c>
      <c r="AA12" s="117" t="s">
        <v>344</v>
      </c>
      <c r="AB12" s="117">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2</v>
      </c>
      <c r="AC12" s="122"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Rara vez</v>
      </c>
      <c r="AD12" s="3"/>
      <c r="AE12" s="3"/>
      <c r="AF12" s="3"/>
      <c r="AG12" s="3"/>
      <c r="AH12" s="3"/>
      <c r="AI12" s="3"/>
      <c r="AJ12" s="3"/>
      <c r="AK12" s="3"/>
      <c r="AL12" s="3"/>
      <c r="AM12" s="3"/>
      <c r="AN12" s="3"/>
      <c r="AO12" s="3"/>
      <c r="AP12" s="3"/>
      <c r="AQ12" s="3"/>
      <c r="AR12" s="3"/>
      <c r="AS12" s="3"/>
    </row>
    <row r="13" spans="1:45" ht="180" customHeight="1" x14ac:dyDescent="0.3">
      <c r="A13" s="111"/>
      <c r="B13" s="111"/>
      <c r="C13" s="111"/>
      <c r="D13" s="111"/>
      <c r="E13" s="41" t="s">
        <v>330</v>
      </c>
      <c r="F13" s="41" t="s">
        <v>345</v>
      </c>
      <c r="G13" s="42" t="s">
        <v>346</v>
      </c>
      <c r="H13" s="41" t="s">
        <v>347</v>
      </c>
      <c r="I13" s="42" t="s">
        <v>334</v>
      </c>
      <c r="J13" s="42" t="s">
        <v>348</v>
      </c>
      <c r="K13" s="38" t="str">
        <f t="shared" si="0"/>
        <v>Los profesionales, tecnicoss y/o contratistas de proyectos en la Oficina Asesora de Planeación y los Gerentes de los proyectos de inversión con su equipo de trabajo  por demanda, validan los  objetos ontractuales  con la verificación de la viabilidad técnica de los objetos contractuales a través del formato GF-FT-01_Solicitud Certificado de Disponibilidad Presupuestal-CDP y Viabilidad Técnica para Contratar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Evidencia:
1) Muestreo del formato GF-FT-01_Solicitud Certificado de Disponibilidad Presupuestal-CDP y Viabilidad Técnica para Contratar (muestreo).</v>
      </c>
      <c r="L13" s="39" t="s">
        <v>336</v>
      </c>
      <c r="M13" s="39" t="s">
        <v>337</v>
      </c>
      <c r="N13" s="39" t="s">
        <v>338</v>
      </c>
      <c r="O13" s="39" t="s">
        <v>339</v>
      </c>
      <c r="P13" s="39" t="s">
        <v>340</v>
      </c>
      <c r="Q13" s="39" t="s">
        <v>341</v>
      </c>
      <c r="R13" s="39" t="s">
        <v>342</v>
      </c>
      <c r="S13" s="25" t="str">
        <f t="shared" si="1"/>
        <v>Fuerte</v>
      </c>
      <c r="T13" s="25">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100</v>
      </c>
      <c r="U13" s="25" t="str">
        <f t="shared" si="2"/>
        <v>No debe establecer un plan de acción para mejorar el diseño del control.</v>
      </c>
      <c r="V13" s="25" t="s">
        <v>343</v>
      </c>
      <c r="W13" s="25" t="str">
        <f t="shared" si="3"/>
        <v>Fuerte</v>
      </c>
      <c r="X13" s="111"/>
      <c r="Y13" s="111"/>
      <c r="Z13" s="111"/>
      <c r="AA13" s="111"/>
      <c r="AB13" s="111"/>
      <c r="AC13" s="111"/>
      <c r="AD13" s="3"/>
      <c r="AE13" s="3"/>
      <c r="AF13" s="3"/>
      <c r="AG13" s="3"/>
      <c r="AH13" s="3"/>
      <c r="AI13" s="3"/>
      <c r="AJ13" s="3"/>
      <c r="AK13" s="3"/>
      <c r="AL13" s="3"/>
      <c r="AM13" s="3"/>
      <c r="AN13" s="3"/>
      <c r="AO13" s="3"/>
      <c r="AP13" s="3"/>
      <c r="AQ13" s="3"/>
      <c r="AR13" s="3"/>
      <c r="AS13" s="3"/>
    </row>
    <row r="14" spans="1:45" ht="22.5" customHeight="1" x14ac:dyDescent="0.3">
      <c r="A14" s="106"/>
      <c r="B14" s="106"/>
      <c r="C14" s="106"/>
      <c r="D14" s="106"/>
      <c r="E14" s="40"/>
      <c r="F14" s="40"/>
      <c r="G14" s="40"/>
      <c r="H14" s="38"/>
      <c r="I14" s="38"/>
      <c r="J14" s="38"/>
      <c r="K14" s="38" t="str">
        <f t="shared" si="0"/>
        <v xml:space="preserve">     </v>
      </c>
      <c r="L14" s="39"/>
      <c r="M14" s="39"/>
      <c r="N14" s="39"/>
      <c r="O14" s="39"/>
      <c r="P14" s="39"/>
      <c r="Q14" s="39"/>
      <c r="R14" s="39"/>
      <c r="S14" s="25" t="str">
        <f t="shared" si="1"/>
        <v/>
      </c>
      <c r="T14" s="25"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5" t="str">
        <f t="shared" si="2"/>
        <v/>
      </c>
      <c r="V14" s="25"/>
      <c r="W14" s="25" t="str">
        <f t="shared" si="3"/>
        <v/>
      </c>
      <c r="X14" s="106"/>
      <c r="Y14" s="106"/>
      <c r="Z14" s="106"/>
      <c r="AA14" s="106"/>
      <c r="AB14" s="106"/>
      <c r="AC14" s="106"/>
      <c r="AD14" s="3"/>
      <c r="AE14" s="3"/>
      <c r="AF14" s="3"/>
      <c r="AG14" s="3"/>
      <c r="AH14" s="3"/>
      <c r="AI14" s="3"/>
      <c r="AJ14" s="3"/>
      <c r="AK14" s="3"/>
      <c r="AL14" s="3"/>
      <c r="AM14" s="3"/>
      <c r="AN14" s="3"/>
      <c r="AO14" s="3"/>
      <c r="AP14" s="3"/>
      <c r="AQ14" s="3"/>
      <c r="AR14" s="3"/>
      <c r="AS14" s="3"/>
    </row>
    <row r="15" spans="1:45" ht="22.5" customHeight="1" x14ac:dyDescent="0.3">
      <c r="A15" s="116">
        <v>3</v>
      </c>
      <c r="B15" s="14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11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37"/>
      <c r="F15" s="37"/>
      <c r="G15" s="37"/>
      <c r="H15" s="24"/>
      <c r="I15" s="24"/>
      <c r="J15" s="24"/>
      <c r="K15" s="38" t="str">
        <f t="shared" si="0"/>
        <v xml:space="preserve">     </v>
      </c>
      <c r="L15" s="39"/>
      <c r="M15" s="39"/>
      <c r="N15" s="39"/>
      <c r="O15" s="39"/>
      <c r="P15" s="39"/>
      <c r="Q15" s="39"/>
      <c r="R15" s="39"/>
      <c r="S15" s="25" t="str">
        <f t="shared" si="1"/>
        <v/>
      </c>
      <c r="T15" s="25"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5" t="str">
        <f t="shared" si="2"/>
        <v/>
      </c>
      <c r="V15" s="25"/>
      <c r="W15" s="25" t="str">
        <f t="shared" si="3"/>
        <v/>
      </c>
      <c r="X15" s="143" t="str">
        <f>IF(AND(T15="",T16="",T17=""),"",AVERAGE(T15:T17))</f>
        <v/>
      </c>
      <c r="Y15" s="143" t="str">
        <f>IF(X15="","",
IF(X15=100,"Fuerte",
IF(X15&lt;50,"Débil",
IF(OR(X15&gt;=50,X15&lt;100),"Moderado",""))))</f>
        <v/>
      </c>
      <c r="Z15" s="117" t="str">
        <f>IF(Y15="","",IF(Y15="Fuerte","NO","SI"))</f>
        <v/>
      </c>
      <c r="AA15" s="117"/>
      <c r="AB15" s="117"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22"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22.5" customHeight="1" x14ac:dyDescent="0.3">
      <c r="A16" s="111"/>
      <c r="B16" s="111"/>
      <c r="C16" s="111"/>
      <c r="D16" s="111"/>
      <c r="E16" s="40"/>
      <c r="F16" s="40"/>
      <c r="G16" s="40"/>
      <c r="H16" s="38"/>
      <c r="I16" s="38"/>
      <c r="J16" s="38"/>
      <c r="K16" s="38" t="str">
        <f t="shared" si="0"/>
        <v xml:space="preserve">     </v>
      </c>
      <c r="L16" s="39"/>
      <c r="M16" s="39"/>
      <c r="N16" s="39"/>
      <c r="O16" s="39"/>
      <c r="P16" s="39"/>
      <c r="Q16" s="39"/>
      <c r="R16" s="39"/>
      <c r="S16" s="25" t="str">
        <f t="shared" si="1"/>
        <v/>
      </c>
      <c r="T16" s="25"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5" t="str">
        <f t="shared" si="2"/>
        <v/>
      </c>
      <c r="V16" s="25"/>
      <c r="W16" s="25" t="str">
        <f t="shared" si="3"/>
        <v/>
      </c>
      <c r="X16" s="111"/>
      <c r="Y16" s="111"/>
      <c r="Z16" s="111"/>
      <c r="AA16" s="111"/>
      <c r="AB16" s="111"/>
      <c r="AC16" s="111"/>
      <c r="AD16" s="3"/>
      <c r="AE16" s="3"/>
      <c r="AF16" s="3"/>
      <c r="AG16" s="3"/>
      <c r="AH16" s="3"/>
      <c r="AI16" s="3"/>
      <c r="AJ16" s="3"/>
      <c r="AK16" s="3"/>
      <c r="AL16" s="3"/>
      <c r="AM16" s="3"/>
      <c r="AN16" s="3"/>
      <c r="AO16" s="3"/>
      <c r="AP16" s="3"/>
      <c r="AQ16" s="3"/>
      <c r="AR16" s="3"/>
      <c r="AS16" s="3"/>
    </row>
    <row r="17" spans="1:45" ht="22.5" customHeight="1" x14ac:dyDescent="0.3">
      <c r="A17" s="106"/>
      <c r="B17" s="106"/>
      <c r="C17" s="106"/>
      <c r="D17" s="106"/>
      <c r="E17" s="40"/>
      <c r="F17" s="40"/>
      <c r="G17" s="40"/>
      <c r="H17" s="38"/>
      <c r="I17" s="38"/>
      <c r="J17" s="38"/>
      <c r="K17" s="38" t="str">
        <f t="shared" si="0"/>
        <v xml:space="preserve">     </v>
      </c>
      <c r="L17" s="39"/>
      <c r="M17" s="39"/>
      <c r="N17" s="39"/>
      <c r="O17" s="39"/>
      <c r="P17" s="39"/>
      <c r="Q17" s="39"/>
      <c r="R17" s="39"/>
      <c r="S17" s="25" t="str">
        <f t="shared" si="1"/>
        <v/>
      </c>
      <c r="T17" s="25"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5" t="str">
        <f t="shared" si="2"/>
        <v/>
      </c>
      <c r="V17" s="25"/>
      <c r="W17" s="25" t="str">
        <f t="shared" si="3"/>
        <v/>
      </c>
      <c r="X17" s="106"/>
      <c r="Y17" s="106"/>
      <c r="Z17" s="106"/>
      <c r="AA17" s="106"/>
      <c r="AB17" s="106"/>
      <c r="AC17" s="106"/>
      <c r="AD17" s="3"/>
      <c r="AE17" s="3"/>
      <c r="AF17" s="3"/>
      <c r="AG17" s="3"/>
      <c r="AH17" s="3"/>
      <c r="AI17" s="3"/>
      <c r="AJ17" s="3"/>
      <c r="AK17" s="3"/>
      <c r="AL17" s="3"/>
      <c r="AM17" s="3"/>
      <c r="AN17" s="3"/>
      <c r="AO17" s="3"/>
      <c r="AP17" s="3"/>
      <c r="AQ17" s="3"/>
      <c r="AR17" s="3"/>
      <c r="AS17" s="3"/>
    </row>
    <row r="18" spans="1:45" ht="22.5" customHeight="1" x14ac:dyDescent="0.3">
      <c r="A18" s="116">
        <v>4</v>
      </c>
      <c r="B18" s="14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11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37"/>
      <c r="F18" s="37"/>
      <c r="G18" s="37"/>
      <c r="H18" s="24"/>
      <c r="I18" s="24"/>
      <c r="J18" s="24"/>
      <c r="K18" s="38" t="str">
        <f t="shared" si="0"/>
        <v xml:space="preserve">     </v>
      </c>
      <c r="L18" s="39"/>
      <c r="M18" s="39"/>
      <c r="N18" s="39"/>
      <c r="O18" s="39"/>
      <c r="P18" s="39"/>
      <c r="Q18" s="39"/>
      <c r="R18" s="39"/>
      <c r="S18" s="25" t="str">
        <f t="shared" si="1"/>
        <v/>
      </c>
      <c r="T18" s="25"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5" t="str">
        <f t="shared" si="2"/>
        <v/>
      </c>
      <c r="V18" s="25"/>
      <c r="W18" s="25" t="str">
        <f t="shared" si="3"/>
        <v/>
      </c>
      <c r="X18" s="143" t="str">
        <f>IF(AND(T18="",T19="",T20=""),"",AVERAGE(T18:T20))</f>
        <v/>
      </c>
      <c r="Y18" s="143" t="str">
        <f>IF(X18="","",
IF(X18=100,"Fuerte",
IF(X18&lt;50,"Débil",
IF(OR(X18&gt;=50,X18&lt;100),"Moderado",""))))</f>
        <v/>
      </c>
      <c r="Z18" s="117" t="str">
        <f>IF(Y18="","",IF(Y18="Fuerte","NO","SI"))</f>
        <v/>
      </c>
      <c r="AA18" s="117"/>
      <c r="AB18" s="117"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22"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22.5" customHeight="1" x14ac:dyDescent="0.3">
      <c r="A19" s="111"/>
      <c r="B19" s="111"/>
      <c r="C19" s="111"/>
      <c r="D19" s="111"/>
      <c r="E19" s="40"/>
      <c r="F19" s="40"/>
      <c r="G19" s="40"/>
      <c r="H19" s="38"/>
      <c r="I19" s="38"/>
      <c r="J19" s="38"/>
      <c r="K19" s="38" t="str">
        <f t="shared" si="0"/>
        <v xml:space="preserve">     </v>
      </c>
      <c r="L19" s="39"/>
      <c r="M19" s="39"/>
      <c r="N19" s="39"/>
      <c r="O19" s="39"/>
      <c r="P19" s="39"/>
      <c r="Q19" s="39"/>
      <c r="R19" s="39"/>
      <c r="S19" s="25" t="str">
        <f t="shared" si="1"/>
        <v/>
      </c>
      <c r="T19" s="25"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5" t="str">
        <f t="shared" si="2"/>
        <v/>
      </c>
      <c r="V19" s="25"/>
      <c r="W19" s="25" t="str">
        <f t="shared" si="3"/>
        <v/>
      </c>
      <c r="X19" s="111"/>
      <c r="Y19" s="111"/>
      <c r="Z19" s="111"/>
      <c r="AA19" s="111"/>
      <c r="AB19" s="111"/>
      <c r="AC19" s="111"/>
      <c r="AD19" s="3"/>
      <c r="AE19" s="3"/>
      <c r="AF19" s="3"/>
      <c r="AG19" s="3"/>
      <c r="AH19" s="3"/>
      <c r="AI19" s="3"/>
      <c r="AJ19" s="3"/>
      <c r="AK19" s="3"/>
      <c r="AL19" s="3"/>
      <c r="AM19" s="3"/>
      <c r="AN19" s="3"/>
      <c r="AO19" s="3"/>
      <c r="AP19" s="3"/>
      <c r="AQ19" s="3"/>
      <c r="AR19" s="3"/>
      <c r="AS19" s="3"/>
    </row>
    <row r="20" spans="1:45" ht="22.5" customHeight="1" x14ac:dyDescent="0.3">
      <c r="A20" s="106"/>
      <c r="B20" s="106"/>
      <c r="C20" s="106"/>
      <c r="D20" s="106"/>
      <c r="E20" s="40"/>
      <c r="F20" s="40"/>
      <c r="G20" s="40"/>
      <c r="H20" s="38"/>
      <c r="I20" s="38"/>
      <c r="J20" s="38"/>
      <c r="K20" s="38" t="str">
        <f t="shared" si="0"/>
        <v xml:space="preserve">     </v>
      </c>
      <c r="L20" s="22"/>
      <c r="M20" s="22"/>
      <c r="N20" s="22"/>
      <c r="O20" s="22"/>
      <c r="P20" s="22"/>
      <c r="Q20" s="22"/>
      <c r="R20" s="22"/>
      <c r="S20" s="14" t="str">
        <f t="shared" si="1"/>
        <v/>
      </c>
      <c r="T20" s="14"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14" t="str">
        <f t="shared" si="2"/>
        <v/>
      </c>
      <c r="V20" s="25"/>
      <c r="W20" s="25" t="str">
        <f t="shared" si="3"/>
        <v/>
      </c>
      <c r="X20" s="106"/>
      <c r="Y20" s="106"/>
      <c r="Z20" s="106"/>
      <c r="AA20" s="106"/>
      <c r="AB20" s="106"/>
      <c r="AC20" s="106"/>
      <c r="AD20" s="3"/>
      <c r="AE20" s="3"/>
      <c r="AF20" s="3"/>
      <c r="AG20" s="3"/>
      <c r="AH20" s="3"/>
      <c r="AI20" s="3"/>
      <c r="AJ20" s="3"/>
      <c r="AK20" s="3"/>
      <c r="AL20" s="3"/>
      <c r="AM20" s="3"/>
      <c r="AN20" s="3"/>
      <c r="AO20" s="3"/>
      <c r="AP20" s="3"/>
      <c r="AQ20" s="3"/>
      <c r="AR20" s="3"/>
      <c r="AS20" s="3"/>
    </row>
    <row r="21" spans="1:45" ht="121.5" customHeight="1" x14ac:dyDescent="0.3">
      <c r="A21" s="116">
        <v>5</v>
      </c>
      <c r="B21" s="14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Direccionamiento Estratégico</v>
      </c>
      <c r="C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Afectación reputacional por ocultar información pública, dando incumplimiento a la Ley 1712 de 2014 y a la Resolución 1519 de 2020 para beneficio de un tercero</v>
      </c>
      <c r="D21" s="11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Corrupción</v>
      </c>
      <c r="E21" s="41" t="s">
        <v>349</v>
      </c>
      <c r="F21" s="41" t="s">
        <v>350</v>
      </c>
      <c r="G21" s="42" t="s">
        <v>351</v>
      </c>
      <c r="H21" s="42" t="s">
        <v>352</v>
      </c>
      <c r="I21" s="42" t="s">
        <v>353</v>
      </c>
      <c r="J21" s="42" t="s">
        <v>354</v>
      </c>
      <c r="K21" s="24" t="str">
        <f t="shared" si="0"/>
        <v>El profesional de la Oficina Asesora de Planeación trimestralmente identifican la información pública  para evitar cualquier afectación reputacional 1. Se revisa la matriz ITA de la Procuraduría para dar cumplimiento de los criterios de publicación descritos en la ley 1712 de 2014 y Resolución 1519 de 2020. 
2. Se solicita la públicación de la información en la pagina web. 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 Evidencia:
1. La matriz ITA de la Procuraduría
2. El correo de solicitud de publicación y su repuesta.</v>
      </c>
      <c r="L21" s="39" t="s">
        <v>336</v>
      </c>
      <c r="M21" s="39" t="s">
        <v>337</v>
      </c>
      <c r="N21" s="39" t="s">
        <v>338</v>
      </c>
      <c r="O21" s="39" t="s">
        <v>339</v>
      </c>
      <c r="P21" s="39" t="s">
        <v>340</v>
      </c>
      <c r="Q21" s="39" t="s">
        <v>341</v>
      </c>
      <c r="R21" s="39" t="s">
        <v>342</v>
      </c>
      <c r="S21" s="25" t="str">
        <f t="shared" si="1"/>
        <v>Fuerte</v>
      </c>
      <c r="T21" s="25">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100</v>
      </c>
      <c r="U21" s="25" t="str">
        <f t="shared" si="2"/>
        <v>No debe establecer un plan de acción para mejorar el diseño del control.</v>
      </c>
      <c r="V21" s="43" t="s">
        <v>343</v>
      </c>
      <c r="W21" s="25" t="str">
        <f t="shared" si="3"/>
        <v>Fuerte</v>
      </c>
      <c r="X21" s="143">
        <f>IF(AND(T21="",T22="",T23=""),"",AVERAGE(T21:T23))</f>
        <v>100</v>
      </c>
      <c r="Y21" s="143" t="str">
        <f>IF(X21="","",
IF(X21=100,"Fuerte",
IF(X21&lt;50,"Débil",
IF(OR(X21&gt;=50,X21&lt;100),"Moderado",""))))</f>
        <v>Fuerte</v>
      </c>
      <c r="Z21" s="117" t="str">
        <f>IF(Y21="","",IF(Y21="Fuerte","NO","SI"))</f>
        <v>NO</v>
      </c>
      <c r="AA21" s="117" t="s">
        <v>355</v>
      </c>
      <c r="AB21" s="117">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2</v>
      </c>
      <c r="AC21" s="122"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Rara vez</v>
      </c>
      <c r="AD21" s="3"/>
      <c r="AE21" s="3"/>
      <c r="AF21" s="3"/>
      <c r="AG21" s="3"/>
      <c r="AH21" s="3"/>
      <c r="AI21" s="3"/>
      <c r="AJ21" s="3"/>
      <c r="AK21" s="3"/>
      <c r="AL21" s="3"/>
      <c r="AM21" s="3"/>
      <c r="AN21" s="3"/>
      <c r="AO21" s="3"/>
      <c r="AP21" s="3"/>
      <c r="AQ21" s="3"/>
      <c r="AR21" s="3"/>
      <c r="AS21" s="3"/>
    </row>
    <row r="22" spans="1:45" ht="21.75" customHeight="1" x14ac:dyDescent="0.3">
      <c r="A22" s="111"/>
      <c r="B22" s="111"/>
      <c r="C22" s="111"/>
      <c r="D22" s="111"/>
      <c r="E22" s="44"/>
      <c r="F22" s="44"/>
      <c r="G22" s="44"/>
      <c r="H22" s="45"/>
      <c r="I22" s="45"/>
      <c r="J22" s="45"/>
      <c r="K22" s="45" t="str">
        <f t="shared" si="0"/>
        <v xml:space="preserve">     </v>
      </c>
      <c r="L22" s="46"/>
      <c r="M22" s="46"/>
      <c r="N22" s="46"/>
      <c r="O22" s="46"/>
      <c r="P22" s="46"/>
      <c r="Q22" s="46"/>
      <c r="R22" s="46"/>
      <c r="S22" s="47" t="str">
        <f t="shared" si="1"/>
        <v/>
      </c>
      <c r="T22" s="47"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47" t="str">
        <f t="shared" si="2"/>
        <v/>
      </c>
      <c r="V22" s="25"/>
      <c r="W22" s="25" t="str">
        <f t="shared" si="3"/>
        <v/>
      </c>
      <c r="X22" s="111"/>
      <c r="Y22" s="111"/>
      <c r="Z22" s="111"/>
      <c r="AA22" s="111"/>
      <c r="AB22" s="111"/>
      <c r="AC22" s="111"/>
      <c r="AD22" s="3"/>
      <c r="AE22" s="3"/>
      <c r="AF22" s="3"/>
      <c r="AG22" s="3"/>
      <c r="AH22" s="3"/>
      <c r="AI22" s="3"/>
      <c r="AJ22" s="3"/>
      <c r="AK22" s="3"/>
      <c r="AL22" s="3"/>
      <c r="AM22" s="3"/>
      <c r="AN22" s="3"/>
      <c r="AO22" s="3"/>
      <c r="AP22" s="3"/>
      <c r="AQ22" s="3"/>
      <c r="AR22" s="3"/>
      <c r="AS22" s="3"/>
    </row>
    <row r="23" spans="1:45" ht="21.75" customHeight="1" x14ac:dyDescent="0.3">
      <c r="A23" s="106"/>
      <c r="B23" s="106"/>
      <c r="C23" s="106"/>
      <c r="D23" s="106"/>
      <c r="E23" s="40"/>
      <c r="F23" s="40"/>
      <c r="G23" s="40"/>
      <c r="H23" s="38"/>
      <c r="I23" s="38"/>
      <c r="J23" s="38"/>
      <c r="K23" s="38" t="str">
        <f t="shared" si="0"/>
        <v xml:space="preserve">     </v>
      </c>
      <c r="L23" s="39"/>
      <c r="M23" s="39"/>
      <c r="N23" s="39"/>
      <c r="O23" s="39"/>
      <c r="P23" s="39"/>
      <c r="Q23" s="39"/>
      <c r="R23" s="39"/>
      <c r="S23" s="25" t="str">
        <f t="shared" si="1"/>
        <v/>
      </c>
      <c r="T23" s="25"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5" t="str">
        <f t="shared" si="2"/>
        <v/>
      </c>
      <c r="V23" s="25"/>
      <c r="W23" s="25" t="str">
        <f t="shared" si="3"/>
        <v/>
      </c>
      <c r="X23" s="106"/>
      <c r="Y23" s="106"/>
      <c r="Z23" s="106"/>
      <c r="AA23" s="106"/>
      <c r="AB23" s="106"/>
      <c r="AC23" s="106"/>
      <c r="AD23" s="3"/>
      <c r="AE23" s="3"/>
      <c r="AF23" s="3"/>
      <c r="AG23" s="3"/>
      <c r="AH23" s="3"/>
      <c r="AI23" s="3"/>
      <c r="AJ23" s="3"/>
      <c r="AK23" s="3"/>
      <c r="AL23" s="3"/>
      <c r="AM23" s="3"/>
      <c r="AN23" s="3"/>
      <c r="AO23" s="3"/>
      <c r="AP23" s="3"/>
      <c r="AQ23" s="3"/>
      <c r="AR23" s="3"/>
      <c r="AS23" s="3"/>
    </row>
    <row r="24" spans="1:45" ht="23.25" customHeight="1" x14ac:dyDescent="0.3">
      <c r="A24" s="116">
        <v>6</v>
      </c>
      <c r="B24" s="14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D24" s="11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E24" s="37"/>
      <c r="F24" s="37"/>
      <c r="G24" s="37"/>
      <c r="H24" s="24"/>
      <c r="I24" s="24"/>
      <c r="J24" s="24"/>
      <c r="K24" s="38" t="str">
        <f t="shared" si="0"/>
        <v xml:space="preserve">     </v>
      </c>
      <c r="L24" s="39"/>
      <c r="M24" s="39"/>
      <c r="N24" s="39"/>
      <c r="O24" s="39"/>
      <c r="P24" s="39"/>
      <c r="Q24" s="39"/>
      <c r="R24" s="39"/>
      <c r="S24" s="25" t="str">
        <f t="shared" si="1"/>
        <v/>
      </c>
      <c r="T24" s="25"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5" t="str">
        <f t="shared" si="2"/>
        <v/>
      </c>
      <c r="V24" s="25"/>
      <c r="W24" s="25" t="str">
        <f t="shared" si="3"/>
        <v/>
      </c>
      <c r="X24" s="143" t="str">
        <f>IF(AND(T24="",T25="",T26=""),"",AVERAGE(T24:T26))</f>
        <v/>
      </c>
      <c r="Y24" s="143" t="str">
        <f>IF(X24="","",
IF(X24=100,"Fuerte",
IF(X24&lt;50,"Débil",
IF(OR(X24&gt;=50,X24&lt;100),"Moderado",""))))</f>
        <v/>
      </c>
      <c r="Z24" s="117" t="str">
        <f>IF(Y24="","",IF(Y24="Fuerte","NO","SI"))</f>
        <v/>
      </c>
      <c r="AA24" s="117"/>
      <c r="AB24" s="117"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22"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23.25" customHeight="1" x14ac:dyDescent="0.3">
      <c r="A25" s="111"/>
      <c r="B25" s="111"/>
      <c r="C25" s="111"/>
      <c r="D25" s="111"/>
      <c r="E25" s="40"/>
      <c r="F25" s="40"/>
      <c r="G25" s="40"/>
      <c r="H25" s="38"/>
      <c r="I25" s="38"/>
      <c r="J25" s="38"/>
      <c r="K25" s="38" t="str">
        <f t="shared" si="0"/>
        <v xml:space="preserve">     </v>
      </c>
      <c r="L25" s="39"/>
      <c r="M25" s="39"/>
      <c r="N25" s="39"/>
      <c r="O25" s="39"/>
      <c r="P25" s="39"/>
      <c r="Q25" s="39"/>
      <c r="R25" s="39"/>
      <c r="S25" s="25" t="str">
        <f t="shared" si="1"/>
        <v/>
      </c>
      <c r="T25" s="25"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5" t="str">
        <f t="shared" si="2"/>
        <v/>
      </c>
      <c r="V25" s="25"/>
      <c r="W25" s="25" t="str">
        <f t="shared" si="3"/>
        <v/>
      </c>
      <c r="X25" s="111"/>
      <c r="Y25" s="111"/>
      <c r="Z25" s="111"/>
      <c r="AA25" s="111"/>
      <c r="AB25" s="111"/>
      <c r="AC25" s="111"/>
      <c r="AD25" s="3"/>
      <c r="AE25" s="3"/>
      <c r="AF25" s="3"/>
      <c r="AG25" s="3"/>
      <c r="AH25" s="3"/>
      <c r="AI25" s="3"/>
      <c r="AJ25" s="3"/>
      <c r="AK25" s="3"/>
      <c r="AL25" s="3"/>
      <c r="AM25" s="3"/>
      <c r="AN25" s="3"/>
      <c r="AO25" s="3"/>
      <c r="AP25" s="3"/>
      <c r="AQ25" s="3"/>
      <c r="AR25" s="3"/>
      <c r="AS25" s="3"/>
    </row>
    <row r="26" spans="1:45" ht="23.25" customHeight="1" x14ac:dyDescent="0.3">
      <c r="A26" s="106"/>
      <c r="B26" s="106"/>
      <c r="C26" s="106"/>
      <c r="D26" s="106"/>
      <c r="E26" s="40"/>
      <c r="F26" s="40"/>
      <c r="G26" s="40"/>
      <c r="H26" s="38"/>
      <c r="I26" s="38"/>
      <c r="J26" s="38"/>
      <c r="K26" s="38" t="str">
        <f t="shared" si="0"/>
        <v xml:space="preserve">     </v>
      </c>
      <c r="L26" s="39"/>
      <c r="M26" s="39"/>
      <c r="N26" s="39"/>
      <c r="O26" s="39"/>
      <c r="P26" s="39"/>
      <c r="Q26" s="39"/>
      <c r="R26" s="39"/>
      <c r="S26" s="25" t="str">
        <f t="shared" si="1"/>
        <v/>
      </c>
      <c r="T26" s="25"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5" t="str">
        <f t="shared" si="2"/>
        <v/>
      </c>
      <c r="V26" s="25"/>
      <c r="W26" s="25" t="str">
        <f t="shared" si="3"/>
        <v/>
      </c>
      <c r="X26" s="106"/>
      <c r="Y26" s="106"/>
      <c r="Z26" s="106"/>
      <c r="AA26" s="106"/>
      <c r="AB26" s="106"/>
      <c r="AC26" s="106"/>
      <c r="AD26" s="3"/>
      <c r="AE26" s="3"/>
      <c r="AF26" s="3"/>
      <c r="AG26" s="3"/>
      <c r="AH26" s="3"/>
      <c r="AI26" s="3"/>
      <c r="AJ26" s="3"/>
      <c r="AK26" s="3"/>
      <c r="AL26" s="3"/>
      <c r="AM26" s="3"/>
      <c r="AN26" s="3"/>
      <c r="AO26" s="3"/>
      <c r="AP26" s="3"/>
      <c r="AQ26" s="3"/>
      <c r="AR26" s="3"/>
      <c r="AS26" s="3"/>
    </row>
    <row r="27" spans="1:45" ht="23.25" customHeight="1" x14ac:dyDescent="0.3">
      <c r="A27" s="116">
        <v>7</v>
      </c>
      <c r="B27" s="14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D27" s="11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E27" s="37"/>
      <c r="F27" s="37"/>
      <c r="G27" s="37"/>
      <c r="H27" s="24"/>
      <c r="I27" s="24"/>
      <c r="J27" s="24"/>
      <c r="K27" s="38" t="str">
        <f t="shared" si="0"/>
        <v xml:space="preserve">     </v>
      </c>
      <c r="L27" s="39"/>
      <c r="M27" s="39"/>
      <c r="N27" s="39"/>
      <c r="O27" s="39"/>
      <c r="P27" s="39"/>
      <c r="Q27" s="39"/>
      <c r="R27" s="39"/>
      <c r="S27" s="25" t="str">
        <f t="shared" si="1"/>
        <v/>
      </c>
      <c r="T27" s="25"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5" t="str">
        <f t="shared" si="2"/>
        <v/>
      </c>
      <c r="V27" s="25"/>
      <c r="W27" s="25" t="str">
        <f t="shared" si="3"/>
        <v/>
      </c>
      <c r="X27" s="143" t="str">
        <f>IF(AND(T27="",T28="",T29=""),"",AVERAGE(T27:T29))</f>
        <v/>
      </c>
      <c r="Y27" s="143" t="str">
        <f>IF(X27="","",
IF(X27=100,"Fuerte",
IF(X27&lt;50,"Débil",
IF(OR(X27&gt;=50,X27&lt;100),"Moderado",""))))</f>
        <v/>
      </c>
      <c r="Z27" s="117" t="str">
        <f>IF(Y27="","",IF(Y27="Fuerte","NO","SI"))</f>
        <v/>
      </c>
      <c r="AA27" s="117"/>
      <c r="AB27" s="117"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22"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23.25" customHeight="1" x14ac:dyDescent="0.3">
      <c r="A28" s="111"/>
      <c r="B28" s="111"/>
      <c r="C28" s="111"/>
      <c r="D28" s="111"/>
      <c r="E28" s="40"/>
      <c r="F28" s="40"/>
      <c r="G28" s="40"/>
      <c r="H28" s="38"/>
      <c r="I28" s="38"/>
      <c r="J28" s="38"/>
      <c r="K28" s="38" t="str">
        <f t="shared" si="0"/>
        <v xml:space="preserve">     </v>
      </c>
      <c r="L28" s="39"/>
      <c r="M28" s="39"/>
      <c r="N28" s="39"/>
      <c r="O28" s="39"/>
      <c r="P28" s="39"/>
      <c r="Q28" s="39"/>
      <c r="R28" s="39"/>
      <c r="S28" s="25" t="str">
        <f t="shared" si="1"/>
        <v/>
      </c>
      <c r="T28" s="25"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5" t="str">
        <f t="shared" si="2"/>
        <v/>
      </c>
      <c r="V28" s="25"/>
      <c r="W28" s="25" t="str">
        <f t="shared" si="3"/>
        <v/>
      </c>
      <c r="X28" s="111"/>
      <c r="Y28" s="111"/>
      <c r="Z28" s="111"/>
      <c r="AA28" s="111"/>
      <c r="AB28" s="111"/>
      <c r="AC28" s="111"/>
      <c r="AD28" s="3"/>
      <c r="AE28" s="3"/>
      <c r="AF28" s="3"/>
      <c r="AG28" s="3"/>
      <c r="AH28" s="3"/>
      <c r="AI28" s="3"/>
      <c r="AJ28" s="3"/>
      <c r="AK28" s="3"/>
      <c r="AL28" s="3"/>
      <c r="AM28" s="3"/>
      <c r="AN28" s="3"/>
      <c r="AO28" s="3"/>
      <c r="AP28" s="3"/>
      <c r="AQ28" s="3"/>
      <c r="AR28" s="3"/>
      <c r="AS28" s="3"/>
    </row>
    <row r="29" spans="1:45" ht="23.25" customHeight="1" x14ac:dyDescent="0.3">
      <c r="A29" s="106"/>
      <c r="B29" s="106"/>
      <c r="C29" s="106"/>
      <c r="D29" s="106"/>
      <c r="E29" s="40"/>
      <c r="F29" s="40"/>
      <c r="G29" s="40"/>
      <c r="H29" s="38"/>
      <c r="I29" s="38"/>
      <c r="J29" s="38"/>
      <c r="K29" s="38" t="str">
        <f t="shared" si="0"/>
        <v xml:space="preserve">     </v>
      </c>
      <c r="L29" s="39"/>
      <c r="M29" s="39"/>
      <c r="N29" s="39"/>
      <c r="O29" s="39"/>
      <c r="P29" s="39"/>
      <c r="Q29" s="39"/>
      <c r="R29" s="39"/>
      <c r="S29" s="25" t="str">
        <f t="shared" si="1"/>
        <v/>
      </c>
      <c r="T29" s="25"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5" t="str">
        <f t="shared" si="2"/>
        <v/>
      </c>
      <c r="V29" s="25"/>
      <c r="W29" s="25" t="str">
        <f t="shared" si="3"/>
        <v/>
      </c>
      <c r="X29" s="106"/>
      <c r="Y29" s="106"/>
      <c r="Z29" s="106"/>
      <c r="AA29" s="106"/>
      <c r="AB29" s="106"/>
      <c r="AC29" s="106"/>
      <c r="AD29" s="3"/>
      <c r="AE29" s="3"/>
      <c r="AF29" s="3"/>
      <c r="AG29" s="3"/>
      <c r="AH29" s="3"/>
      <c r="AI29" s="3"/>
      <c r="AJ29" s="3"/>
      <c r="AK29" s="3"/>
      <c r="AL29" s="3"/>
      <c r="AM29" s="3"/>
      <c r="AN29" s="3"/>
      <c r="AO29" s="3"/>
      <c r="AP29" s="3"/>
      <c r="AQ29" s="3"/>
      <c r="AR29" s="3"/>
      <c r="AS29" s="3"/>
    </row>
    <row r="30" spans="1:45" ht="35.25" customHeight="1" x14ac:dyDescent="0.3">
      <c r="A30" s="116">
        <v>8</v>
      </c>
      <c r="B30" s="14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11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37"/>
      <c r="F30" s="37"/>
      <c r="G30" s="37"/>
      <c r="H30" s="24"/>
      <c r="I30" s="24"/>
      <c r="J30" s="24"/>
      <c r="K30" s="38" t="str">
        <f t="shared" si="0"/>
        <v xml:space="preserve">     </v>
      </c>
      <c r="L30" s="39"/>
      <c r="M30" s="39"/>
      <c r="N30" s="39"/>
      <c r="O30" s="39"/>
      <c r="P30" s="39"/>
      <c r="Q30" s="39"/>
      <c r="R30" s="39"/>
      <c r="S30" s="25" t="str">
        <f t="shared" si="1"/>
        <v/>
      </c>
      <c r="T30" s="25"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5" t="str">
        <f t="shared" si="2"/>
        <v/>
      </c>
      <c r="V30" s="25"/>
      <c r="W30" s="25" t="str">
        <f t="shared" si="3"/>
        <v/>
      </c>
      <c r="X30" s="143" t="str">
        <f>IF(AND(T30="",T31="",T32=""),"",AVERAGE(T30:T32))</f>
        <v/>
      </c>
      <c r="Y30" s="143" t="str">
        <f>IF(X30="","",
IF(X30=100,"Fuerte",
IF(X30&lt;50,"Débil",
IF(OR(X30&gt;=50,X30&lt;100),"Moderado",""))))</f>
        <v/>
      </c>
      <c r="Z30" s="117" t="str">
        <f>IF(Y30="","",IF(Y30="Fuerte","NO","SI"))</f>
        <v/>
      </c>
      <c r="AA30" s="117"/>
      <c r="AB30" s="117"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22"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x14ac:dyDescent="0.3">
      <c r="A31" s="111"/>
      <c r="B31" s="111"/>
      <c r="C31" s="111"/>
      <c r="D31" s="111"/>
      <c r="E31" s="40"/>
      <c r="F31" s="40"/>
      <c r="G31" s="40"/>
      <c r="H31" s="38"/>
      <c r="I31" s="38"/>
      <c r="J31" s="38"/>
      <c r="K31" s="38" t="str">
        <f t="shared" si="0"/>
        <v xml:space="preserve">     </v>
      </c>
      <c r="L31" s="39"/>
      <c r="M31" s="39"/>
      <c r="N31" s="39"/>
      <c r="O31" s="39"/>
      <c r="P31" s="39"/>
      <c r="Q31" s="39"/>
      <c r="R31" s="39"/>
      <c r="S31" s="25" t="str">
        <f t="shared" si="1"/>
        <v/>
      </c>
      <c r="T31" s="25"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5" t="str">
        <f t="shared" si="2"/>
        <v/>
      </c>
      <c r="V31" s="25"/>
      <c r="W31" s="25" t="str">
        <f t="shared" si="3"/>
        <v/>
      </c>
      <c r="X31" s="111"/>
      <c r="Y31" s="111"/>
      <c r="Z31" s="111"/>
      <c r="AA31" s="111"/>
      <c r="AB31" s="111"/>
      <c r="AC31" s="111"/>
      <c r="AD31" s="3"/>
      <c r="AE31" s="3"/>
      <c r="AF31" s="3"/>
      <c r="AG31" s="3"/>
      <c r="AH31" s="3"/>
      <c r="AI31" s="3"/>
      <c r="AJ31" s="3"/>
      <c r="AK31" s="3"/>
      <c r="AL31" s="3"/>
      <c r="AM31" s="3"/>
      <c r="AN31" s="3"/>
      <c r="AO31" s="3"/>
      <c r="AP31" s="3"/>
      <c r="AQ31" s="3"/>
      <c r="AR31" s="3"/>
      <c r="AS31" s="3"/>
    </row>
    <row r="32" spans="1:45" ht="35.25" customHeight="1" x14ac:dyDescent="0.3">
      <c r="A32" s="106"/>
      <c r="B32" s="106"/>
      <c r="C32" s="106"/>
      <c r="D32" s="106"/>
      <c r="E32" s="40"/>
      <c r="F32" s="40"/>
      <c r="G32" s="40"/>
      <c r="H32" s="38"/>
      <c r="I32" s="38"/>
      <c r="J32" s="38"/>
      <c r="K32" s="38" t="str">
        <f t="shared" si="0"/>
        <v xml:space="preserve">     </v>
      </c>
      <c r="L32" s="39"/>
      <c r="M32" s="39"/>
      <c r="N32" s="39"/>
      <c r="O32" s="39"/>
      <c r="P32" s="39"/>
      <c r="Q32" s="39"/>
      <c r="R32" s="39"/>
      <c r="S32" s="25" t="str">
        <f t="shared" si="1"/>
        <v/>
      </c>
      <c r="T32" s="25"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5" t="str">
        <f t="shared" si="2"/>
        <v/>
      </c>
      <c r="V32" s="25"/>
      <c r="W32" s="25" t="str">
        <f t="shared" si="3"/>
        <v/>
      </c>
      <c r="X32" s="106"/>
      <c r="Y32" s="106"/>
      <c r="Z32" s="106"/>
      <c r="AA32" s="106"/>
      <c r="AB32" s="106"/>
      <c r="AC32" s="106"/>
      <c r="AD32" s="3"/>
      <c r="AE32" s="3"/>
      <c r="AF32" s="3"/>
      <c r="AG32" s="3"/>
      <c r="AH32" s="3"/>
      <c r="AI32" s="3"/>
      <c r="AJ32" s="3"/>
      <c r="AK32" s="3"/>
      <c r="AL32" s="3"/>
      <c r="AM32" s="3"/>
      <c r="AN32" s="3"/>
      <c r="AO32" s="3"/>
      <c r="AP32" s="3"/>
      <c r="AQ32" s="3"/>
      <c r="AR32" s="3"/>
      <c r="AS32" s="3"/>
    </row>
    <row r="33" spans="1:45" ht="35.25" customHeight="1" x14ac:dyDescent="0.3">
      <c r="A33" s="116">
        <v>9</v>
      </c>
      <c r="B33" s="14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11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37"/>
      <c r="F33" s="37"/>
      <c r="G33" s="37"/>
      <c r="H33" s="24"/>
      <c r="I33" s="24"/>
      <c r="J33" s="24"/>
      <c r="K33" s="38" t="str">
        <f t="shared" si="0"/>
        <v xml:space="preserve">     </v>
      </c>
      <c r="L33" s="39"/>
      <c r="M33" s="39"/>
      <c r="N33" s="39"/>
      <c r="O33" s="39"/>
      <c r="P33" s="39"/>
      <c r="Q33" s="39"/>
      <c r="R33" s="39"/>
      <c r="S33" s="25" t="str">
        <f t="shared" si="1"/>
        <v/>
      </c>
      <c r="T33" s="25"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5" t="str">
        <f t="shared" si="2"/>
        <v/>
      </c>
      <c r="V33" s="25"/>
      <c r="W33" s="25" t="str">
        <f t="shared" si="3"/>
        <v/>
      </c>
      <c r="X33" s="143" t="str">
        <f>IF(AND(T33="",T34="",T35=""),"",AVERAGE(T33:T35))</f>
        <v/>
      </c>
      <c r="Y33" s="143" t="str">
        <f>IF(X33="","",
IF(X33=100,"Fuerte",
IF(X33&lt;50,"Débil",
IF(OR(X33&gt;=50,X33&lt;100),"Moderado",""))))</f>
        <v/>
      </c>
      <c r="Z33" s="117" t="str">
        <f>IF(Y33="","",IF(Y33="Fuerte","NO","SI"))</f>
        <v/>
      </c>
      <c r="AA33" s="117"/>
      <c r="AB33" s="117"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22"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x14ac:dyDescent="0.3">
      <c r="A34" s="111"/>
      <c r="B34" s="111"/>
      <c r="C34" s="111"/>
      <c r="D34" s="111"/>
      <c r="E34" s="40"/>
      <c r="F34" s="40"/>
      <c r="G34" s="40"/>
      <c r="H34" s="38"/>
      <c r="I34" s="38"/>
      <c r="J34" s="38"/>
      <c r="K34" s="38" t="str">
        <f t="shared" si="0"/>
        <v xml:space="preserve">     </v>
      </c>
      <c r="L34" s="39"/>
      <c r="M34" s="39"/>
      <c r="N34" s="39"/>
      <c r="O34" s="39"/>
      <c r="P34" s="39"/>
      <c r="Q34" s="39"/>
      <c r="R34" s="39"/>
      <c r="S34" s="25" t="str">
        <f t="shared" si="1"/>
        <v/>
      </c>
      <c r="T34" s="25"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5" t="str">
        <f t="shared" si="2"/>
        <v/>
      </c>
      <c r="V34" s="25"/>
      <c r="W34" s="25" t="str">
        <f t="shared" si="3"/>
        <v/>
      </c>
      <c r="X34" s="111"/>
      <c r="Y34" s="111"/>
      <c r="Z34" s="111"/>
      <c r="AA34" s="111"/>
      <c r="AB34" s="111"/>
      <c r="AC34" s="111"/>
      <c r="AD34" s="2"/>
      <c r="AE34" s="2"/>
      <c r="AF34" s="2"/>
      <c r="AG34" s="2"/>
      <c r="AH34" s="2"/>
      <c r="AI34" s="2"/>
      <c r="AJ34" s="2"/>
      <c r="AK34" s="2"/>
      <c r="AL34" s="2"/>
      <c r="AM34" s="2"/>
      <c r="AN34" s="2"/>
      <c r="AO34" s="2"/>
      <c r="AP34" s="2"/>
      <c r="AQ34" s="2"/>
      <c r="AR34" s="2"/>
      <c r="AS34" s="2"/>
    </row>
    <row r="35" spans="1:45" ht="35.25" customHeight="1" x14ac:dyDescent="0.3">
      <c r="A35" s="106"/>
      <c r="B35" s="106"/>
      <c r="C35" s="106"/>
      <c r="D35" s="106"/>
      <c r="E35" s="40"/>
      <c r="F35" s="40"/>
      <c r="G35" s="40"/>
      <c r="H35" s="38"/>
      <c r="I35" s="38"/>
      <c r="J35" s="38"/>
      <c r="K35" s="38" t="str">
        <f t="shared" si="0"/>
        <v xml:space="preserve">     </v>
      </c>
      <c r="L35" s="39"/>
      <c r="M35" s="39"/>
      <c r="N35" s="39"/>
      <c r="O35" s="39"/>
      <c r="P35" s="39"/>
      <c r="Q35" s="39"/>
      <c r="R35" s="39"/>
      <c r="S35" s="25" t="str">
        <f t="shared" si="1"/>
        <v/>
      </c>
      <c r="T35" s="25"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5" t="str">
        <f t="shared" si="2"/>
        <v/>
      </c>
      <c r="V35" s="25"/>
      <c r="W35" s="25" t="str">
        <f t="shared" si="3"/>
        <v/>
      </c>
      <c r="X35" s="106"/>
      <c r="Y35" s="106"/>
      <c r="Z35" s="106"/>
      <c r="AA35" s="106"/>
      <c r="AB35" s="106"/>
      <c r="AC35" s="106"/>
      <c r="AD35" s="2"/>
      <c r="AE35" s="2"/>
      <c r="AF35" s="2"/>
      <c r="AG35" s="2"/>
      <c r="AH35" s="2"/>
      <c r="AI35" s="2"/>
      <c r="AJ35" s="2"/>
      <c r="AK35" s="2"/>
      <c r="AL35" s="2"/>
      <c r="AM35" s="2"/>
      <c r="AN35" s="2"/>
      <c r="AO35" s="2"/>
      <c r="AP35" s="2"/>
      <c r="AQ35" s="2"/>
      <c r="AR35" s="2"/>
      <c r="AS35" s="2"/>
    </row>
    <row r="36" spans="1:45" ht="35.25" customHeight="1" x14ac:dyDescent="0.3">
      <c r="A36" s="116">
        <v>10</v>
      </c>
      <c r="B36" s="14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11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37"/>
      <c r="F36" s="37"/>
      <c r="G36" s="37"/>
      <c r="H36" s="24"/>
      <c r="I36" s="24"/>
      <c r="J36" s="24"/>
      <c r="K36" s="38" t="str">
        <f t="shared" si="0"/>
        <v xml:space="preserve">     </v>
      </c>
      <c r="L36" s="39"/>
      <c r="M36" s="39"/>
      <c r="N36" s="39"/>
      <c r="O36" s="39"/>
      <c r="P36" s="39"/>
      <c r="Q36" s="39"/>
      <c r="R36" s="39"/>
      <c r="S36" s="25" t="str">
        <f t="shared" si="1"/>
        <v/>
      </c>
      <c r="T36" s="25"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5" t="str">
        <f t="shared" si="2"/>
        <v/>
      </c>
      <c r="V36" s="25"/>
      <c r="W36" s="25" t="str">
        <f t="shared" si="3"/>
        <v/>
      </c>
      <c r="X36" s="143" t="str">
        <f>IF(AND(T36="",T37="",T38=""),"",AVERAGE(T36:T38))</f>
        <v/>
      </c>
      <c r="Y36" s="143" t="str">
        <f>IF(X36="","",
IF(X36=100,"Fuerte",
IF(X36&lt;50,"Débil",
IF(OR(X36&gt;=50,X36&lt;100),"Moderado",""))))</f>
        <v/>
      </c>
      <c r="Z36" s="117" t="str">
        <f>IF(Y36="","",IF(Y36="Fuerte","NO","SI"))</f>
        <v/>
      </c>
      <c r="AA36" s="117"/>
      <c r="AB36" s="117"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22"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x14ac:dyDescent="0.3">
      <c r="A37" s="111"/>
      <c r="B37" s="111"/>
      <c r="C37" s="111"/>
      <c r="D37" s="111"/>
      <c r="E37" s="40"/>
      <c r="F37" s="40"/>
      <c r="G37" s="40"/>
      <c r="H37" s="38"/>
      <c r="I37" s="38"/>
      <c r="J37" s="38"/>
      <c r="K37" s="38" t="str">
        <f t="shared" si="0"/>
        <v xml:space="preserve">     </v>
      </c>
      <c r="L37" s="39"/>
      <c r="M37" s="39"/>
      <c r="N37" s="39"/>
      <c r="O37" s="39"/>
      <c r="P37" s="39"/>
      <c r="Q37" s="39"/>
      <c r="R37" s="39"/>
      <c r="S37" s="25" t="str">
        <f t="shared" si="1"/>
        <v/>
      </c>
      <c r="T37" s="25"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5" t="str">
        <f t="shared" si="2"/>
        <v/>
      </c>
      <c r="V37" s="25"/>
      <c r="W37" s="25" t="str">
        <f t="shared" si="3"/>
        <v/>
      </c>
      <c r="X37" s="111"/>
      <c r="Y37" s="111"/>
      <c r="Z37" s="111"/>
      <c r="AA37" s="111"/>
      <c r="AB37" s="111"/>
      <c r="AC37" s="111"/>
      <c r="AD37" s="2"/>
      <c r="AE37" s="2"/>
      <c r="AF37" s="2"/>
      <c r="AG37" s="2"/>
      <c r="AH37" s="2"/>
      <c r="AI37" s="2"/>
      <c r="AJ37" s="2"/>
      <c r="AK37" s="2"/>
      <c r="AL37" s="2"/>
      <c r="AM37" s="2"/>
      <c r="AN37" s="2"/>
      <c r="AO37" s="2"/>
      <c r="AP37" s="2"/>
      <c r="AQ37" s="2"/>
      <c r="AR37" s="2"/>
      <c r="AS37" s="2"/>
    </row>
    <row r="38" spans="1:45" ht="35.25" customHeight="1" x14ac:dyDescent="0.3">
      <c r="A38" s="106"/>
      <c r="B38" s="106"/>
      <c r="C38" s="106"/>
      <c r="D38" s="106"/>
      <c r="E38" s="40"/>
      <c r="F38" s="40"/>
      <c r="G38" s="40"/>
      <c r="H38" s="38"/>
      <c r="I38" s="38"/>
      <c r="J38" s="38"/>
      <c r="K38" s="38" t="str">
        <f t="shared" si="0"/>
        <v xml:space="preserve">     </v>
      </c>
      <c r="L38" s="39"/>
      <c r="M38" s="39"/>
      <c r="N38" s="39"/>
      <c r="O38" s="39"/>
      <c r="P38" s="39"/>
      <c r="Q38" s="39"/>
      <c r="R38" s="39"/>
      <c r="S38" s="25" t="str">
        <f t="shared" si="1"/>
        <v/>
      </c>
      <c r="T38" s="25"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5" t="str">
        <f t="shared" si="2"/>
        <v/>
      </c>
      <c r="V38" s="25"/>
      <c r="W38" s="25" t="str">
        <f t="shared" si="3"/>
        <v/>
      </c>
      <c r="X38" s="106"/>
      <c r="Y38" s="106"/>
      <c r="Z38" s="106"/>
      <c r="AA38" s="106"/>
      <c r="AB38" s="106"/>
      <c r="AC38" s="106"/>
      <c r="AD38" s="2"/>
      <c r="AE38" s="2"/>
      <c r="AF38" s="2"/>
      <c r="AG38" s="2"/>
      <c r="AH38" s="2"/>
      <c r="AI38" s="2"/>
      <c r="AJ38" s="2"/>
      <c r="AK38" s="2"/>
      <c r="AL38" s="2"/>
      <c r="AM38" s="2"/>
      <c r="AN38" s="2"/>
      <c r="AO38" s="2"/>
      <c r="AP38" s="2"/>
      <c r="AQ38" s="2"/>
      <c r="AR38" s="2"/>
      <c r="AS38" s="2"/>
    </row>
    <row r="39" spans="1:45" ht="35.25" customHeight="1" x14ac:dyDescent="0.3">
      <c r="A39" s="116">
        <v>11</v>
      </c>
      <c r="B39" s="14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1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7"/>
      <c r="F39" s="37"/>
      <c r="G39" s="37"/>
      <c r="H39" s="24"/>
      <c r="I39" s="24"/>
      <c r="J39" s="24"/>
      <c r="K39" s="38" t="str">
        <f t="shared" si="0"/>
        <v xml:space="preserve">     </v>
      </c>
      <c r="L39" s="39"/>
      <c r="M39" s="39"/>
      <c r="N39" s="39"/>
      <c r="O39" s="39"/>
      <c r="P39" s="39"/>
      <c r="Q39" s="39"/>
      <c r="R39" s="39"/>
      <c r="S39" s="25" t="str">
        <f t="shared" si="1"/>
        <v/>
      </c>
      <c r="T39" s="25"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5" t="str">
        <f t="shared" si="2"/>
        <v/>
      </c>
      <c r="V39" s="25"/>
      <c r="W39" s="25" t="str">
        <f t="shared" si="3"/>
        <v/>
      </c>
      <c r="X39" s="143" t="str">
        <f>IF(AND(T39="",T40="",T41=""),"",AVERAGE(T39:T41))</f>
        <v/>
      </c>
      <c r="Y39" s="143" t="str">
        <f>IF(X39="","",
IF(X39=100,"Fuerte",
IF(X39&lt;50,"Débil",
IF(OR(X39&gt;=50,X39&lt;100),"Moderado",""))))</f>
        <v/>
      </c>
      <c r="Z39" s="117" t="str">
        <f>IF(Y39="","",IF(Y39="Fuerte","NO","SI"))</f>
        <v/>
      </c>
      <c r="AA39" s="117"/>
      <c r="AB39" s="117"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22"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111"/>
      <c r="B40" s="111"/>
      <c r="C40" s="111"/>
      <c r="D40" s="111"/>
      <c r="E40" s="40"/>
      <c r="F40" s="40"/>
      <c r="G40" s="40"/>
      <c r="H40" s="38"/>
      <c r="I40" s="38"/>
      <c r="J40" s="38"/>
      <c r="K40" s="38" t="str">
        <f t="shared" si="0"/>
        <v xml:space="preserve">     </v>
      </c>
      <c r="L40" s="39"/>
      <c r="M40" s="39"/>
      <c r="N40" s="39"/>
      <c r="O40" s="39"/>
      <c r="P40" s="39"/>
      <c r="Q40" s="39"/>
      <c r="R40" s="39"/>
      <c r="S40" s="25" t="str">
        <f t="shared" si="1"/>
        <v/>
      </c>
      <c r="T40" s="25"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5" t="str">
        <f t="shared" si="2"/>
        <v/>
      </c>
      <c r="V40" s="25"/>
      <c r="W40" s="25" t="str">
        <f t="shared" si="3"/>
        <v/>
      </c>
      <c r="X40" s="111"/>
      <c r="Y40" s="111"/>
      <c r="Z40" s="111"/>
      <c r="AA40" s="111"/>
      <c r="AB40" s="111"/>
      <c r="AC40" s="111"/>
      <c r="AD40" s="2"/>
      <c r="AE40" s="2"/>
      <c r="AF40" s="2"/>
      <c r="AG40" s="2"/>
      <c r="AH40" s="2"/>
      <c r="AI40" s="2"/>
      <c r="AJ40" s="2"/>
      <c r="AK40" s="2"/>
      <c r="AL40" s="2"/>
      <c r="AM40" s="2"/>
      <c r="AN40" s="2"/>
      <c r="AO40" s="2"/>
      <c r="AP40" s="2"/>
      <c r="AQ40" s="2"/>
      <c r="AR40" s="2"/>
      <c r="AS40" s="2"/>
    </row>
    <row r="41" spans="1:45" ht="35.25" customHeight="1" x14ac:dyDescent="0.3">
      <c r="A41" s="106"/>
      <c r="B41" s="106"/>
      <c r="C41" s="106"/>
      <c r="D41" s="106"/>
      <c r="E41" s="40"/>
      <c r="F41" s="40"/>
      <c r="G41" s="40"/>
      <c r="H41" s="38"/>
      <c r="I41" s="38"/>
      <c r="J41" s="38"/>
      <c r="K41" s="38" t="str">
        <f t="shared" si="0"/>
        <v xml:space="preserve">     </v>
      </c>
      <c r="L41" s="39"/>
      <c r="M41" s="39"/>
      <c r="N41" s="39"/>
      <c r="O41" s="39"/>
      <c r="P41" s="39"/>
      <c r="Q41" s="39"/>
      <c r="R41" s="39"/>
      <c r="S41" s="25" t="str">
        <f t="shared" si="1"/>
        <v/>
      </c>
      <c r="T41" s="25"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5" t="str">
        <f t="shared" si="2"/>
        <v/>
      </c>
      <c r="V41" s="25"/>
      <c r="W41" s="25" t="str">
        <f t="shared" si="3"/>
        <v/>
      </c>
      <c r="X41" s="106"/>
      <c r="Y41" s="106"/>
      <c r="Z41" s="106"/>
      <c r="AA41" s="106"/>
      <c r="AB41" s="106"/>
      <c r="AC41" s="106"/>
      <c r="AD41" s="2"/>
      <c r="AE41" s="2"/>
      <c r="AF41" s="2"/>
      <c r="AG41" s="2"/>
      <c r="AH41" s="2"/>
      <c r="AI41" s="2"/>
      <c r="AJ41" s="2"/>
      <c r="AK41" s="2"/>
      <c r="AL41" s="2"/>
      <c r="AM41" s="2"/>
      <c r="AN41" s="2"/>
      <c r="AO41" s="2"/>
      <c r="AP41" s="2"/>
      <c r="AQ41" s="2"/>
      <c r="AR41" s="2"/>
      <c r="AS41" s="2"/>
    </row>
    <row r="42" spans="1:45" ht="35.25" customHeight="1" x14ac:dyDescent="0.3">
      <c r="A42" s="116">
        <v>12</v>
      </c>
      <c r="B42" s="14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1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7"/>
      <c r="F42" s="37"/>
      <c r="G42" s="37"/>
      <c r="H42" s="24"/>
      <c r="I42" s="24"/>
      <c r="J42" s="24"/>
      <c r="K42" s="38" t="str">
        <f t="shared" si="0"/>
        <v xml:space="preserve">     </v>
      </c>
      <c r="L42" s="39"/>
      <c r="M42" s="39"/>
      <c r="N42" s="39"/>
      <c r="O42" s="39"/>
      <c r="P42" s="39"/>
      <c r="Q42" s="39"/>
      <c r="R42" s="39"/>
      <c r="S42" s="25" t="str">
        <f t="shared" si="1"/>
        <v/>
      </c>
      <c r="T42" s="25"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5" t="str">
        <f t="shared" si="2"/>
        <v/>
      </c>
      <c r="V42" s="25"/>
      <c r="W42" s="25" t="str">
        <f t="shared" si="3"/>
        <v/>
      </c>
      <c r="X42" s="143" t="str">
        <f>IF(AND(T42="",T43="",T44=""),"",AVERAGE(T42:T44))</f>
        <v/>
      </c>
      <c r="Y42" s="143" t="str">
        <f>IF(X42="","",
IF(X42=100,"Fuerte",
IF(X42&lt;50,"Débil",
IF(OR(X42&gt;=50,X42&lt;100),"Moderado",""))))</f>
        <v/>
      </c>
      <c r="Z42" s="117" t="str">
        <f>IF(Y42="","",IF(Y42="Fuerte","NO","SI"))</f>
        <v/>
      </c>
      <c r="AA42" s="117"/>
      <c r="AB42" s="117"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22"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111"/>
      <c r="B43" s="111"/>
      <c r="C43" s="111"/>
      <c r="D43" s="111"/>
      <c r="E43" s="40"/>
      <c r="F43" s="40"/>
      <c r="G43" s="40"/>
      <c r="H43" s="38"/>
      <c r="I43" s="38"/>
      <c r="J43" s="38"/>
      <c r="K43" s="38" t="str">
        <f t="shared" si="0"/>
        <v xml:space="preserve">     </v>
      </c>
      <c r="L43" s="39"/>
      <c r="M43" s="39"/>
      <c r="N43" s="39"/>
      <c r="O43" s="39"/>
      <c r="P43" s="39"/>
      <c r="Q43" s="39"/>
      <c r="R43" s="39"/>
      <c r="S43" s="25" t="str">
        <f t="shared" si="1"/>
        <v/>
      </c>
      <c r="T43" s="25"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5" t="str">
        <f t="shared" si="2"/>
        <v/>
      </c>
      <c r="V43" s="25"/>
      <c r="W43" s="25" t="str">
        <f t="shared" si="3"/>
        <v/>
      </c>
      <c r="X43" s="111"/>
      <c r="Y43" s="111"/>
      <c r="Z43" s="111"/>
      <c r="AA43" s="111"/>
      <c r="AB43" s="111"/>
      <c r="AC43" s="111"/>
      <c r="AD43" s="2"/>
      <c r="AE43" s="2"/>
      <c r="AF43" s="2"/>
      <c r="AG43" s="2"/>
      <c r="AH43" s="2"/>
      <c r="AI43" s="2"/>
      <c r="AJ43" s="2"/>
      <c r="AK43" s="2"/>
      <c r="AL43" s="2"/>
      <c r="AM43" s="2"/>
      <c r="AN43" s="2"/>
      <c r="AO43" s="2"/>
      <c r="AP43" s="2"/>
      <c r="AQ43" s="2"/>
      <c r="AR43" s="2"/>
      <c r="AS43" s="2"/>
    </row>
    <row r="44" spans="1:45" ht="35.25" customHeight="1" x14ac:dyDescent="0.3">
      <c r="A44" s="106"/>
      <c r="B44" s="106"/>
      <c r="C44" s="106"/>
      <c r="D44" s="106"/>
      <c r="E44" s="40"/>
      <c r="F44" s="40"/>
      <c r="G44" s="40"/>
      <c r="H44" s="38"/>
      <c r="I44" s="38"/>
      <c r="J44" s="38"/>
      <c r="K44" s="38" t="str">
        <f t="shared" si="0"/>
        <v xml:space="preserve">     </v>
      </c>
      <c r="L44" s="39"/>
      <c r="M44" s="39"/>
      <c r="N44" s="39"/>
      <c r="O44" s="39"/>
      <c r="P44" s="39"/>
      <c r="Q44" s="39"/>
      <c r="R44" s="39"/>
      <c r="S44" s="25" t="str">
        <f t="shared" si="1"/>
        <v/>
      </c>
      <c r="T44" s="25"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5" t="str">
        <f t="shared" si="2"/>
        <v/>
      </c>
      <c r="V44" s="25"/>
      <c r="W44" s="25" t="str">
        <f t="shared" si="3"/>
        <v/>
      </c>
      <c r="X44" s="106"/>
      <c r="Y44" s="106"/>
      <c r="Z44" s="106"/>
      <c r="AA44" s="106"/>
      <c r="AB44" s="106"/>
      <c r="AC44" s="106"/>
      <c r="AD44" s="2"/>
      <c r="AE44" s="2"/>
      <c r="AF44" s="2"/>
      <c r="AG44" s="2"/>
      <c r="AH44" s="2"/>
      <c r="AI44" s="2"/>
      <c r="AJ44" s="2"/>
      <c r="AK44" s="2"/>
      <c r="AL44" s="2"/>
      <c r="AM44" s="2"/>
      <c r="AN44" s="2"/>
      <c r="AO44" s="2"/>
      <c r="AP44" s="2"/>
      <c r="AQ44" s="2"/>
      <c r="AR44" s="2"/>
      <c r="AS44" s="2"/>
    </row>
    <row r="45" spans="1:45" ht="35.25" customHeight="1" x14ac:dyDescent="0.3">
      <c r="A45" s="116">
        <v>13</v>
      </c>
      <c r="B45" s="14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1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7"/>
      <c r="F45" s="37"/>
      <c r="G45" s="37"/>
      <c r="H45" s="24"/>
      <c r="I45" s="24"/>
      <c r="J45" s="24"/>
      <c r="K45" s="38" t="str">
        <f t="shared" si="0"/>
        <v xml:space="preserve">     </v>
      </c>
      <c r="L45" s="39"/>
      <c r="M45" s="39"/>
      <c r="N45" s="39"/>
      <c r="O45" s="39"/>
      <c r="P45" s="39"/>
      <c r="Q45" s="39"/>
      <c r="R45" s="39"/>
      <c r="S45" s="25" t="str">
        <f t="shared" si="1"/>
        <v/>
      </c>
      <c r="T45" s="25"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5" t="str">
        <f t="shared" si="2"/>
        <v/>
      </c>
      <c r="V45" s="25"/>
      <c r="W45" s="25" t="str">
        <f t="shared" si="3"/>
        <v/>
      </c>
      <c r="X45" s="143" t="str">
        <f>IF(AND(T45="",T46="",T47=""),"",AVERAGE(T45:T47))</f>
        <v/>
      </c>
      <c r="Y45" s="143" t="str">
        <f>IF(X45="","",
IF(X45=100,"Fuerte",
IF(X45&lt;50,"Débil",
IF(OR(X45&gt;=50,X45&lt;100),"Moderado",""))))</f>
        <v/>
      </c>
      <c r="Z45" s="117" t="str">
        <f>IF(Y45="","",IF(Y45="Fuerte","NO","SI"))</f>
        <v/>
      </c>
      <c r="AA45" s="117"/>
      <c r="AB45" s="117"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22"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111"/>
      <c r="B46" s="111"/>
      <c r="C46" s="111"/>
      <c r="D46" s="111"/>
      <c r="E46" s="40"/>
      <c r="F46" s="40"/>
      <c r="G46" s="40"/>
      <c r="H46" s="38"/>
      <c r="I46" s="38"/>
      <c r="J46" s="38"/>
      <c r="K46" s="38" t="str">
        <f t="shared" si="0"/>
        <v xml:space="preserve">     </v>
      </c>
      <c r="L46" s="39"/>
      <c r="M46" s="39"/>
      <c r="N46" s="39"/>
      <c r="O46" s="39"/>
      <c r="P46" s="39"/>
      <c r="Q46" s="39"/>
      <c r="R46" s="39"/>
      <c r="S46" s="25" t="str">
        <f t="shared" si="1"/>
        <v/>
      </c>
      <c r="T46" s="25"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5" t="str">
        <f t="shared" si="2"/>
        <v/>
      </c>
      <c r="V46" s="25"/>
      <c r="W46" s="25" t="str">
        <f t="shared" si="3"/>
        <v/>
      </c>
      <c r="X46" s="111"/>
      <c r="Y46" s="111"/>
      <c r="Z46" s="111"/>
      <c r="AA46" s="111"/>
      <c r="AB46" s="111"/>
      <c r="AC46" s="111"/>
      <c r="AD46" s="2"/>
      <c r="AE46" s="2"/>
      <c r="AF46" s="2"/>
      <c r="AG46" s="2"/>
      <c r="AH46" s="2"/>
      <c r="AI46" s="2"/>
      <c r="AJ46" s="2"/>
      <c r="AK46" s="2"/>
      <c r="AL46" s="2"/>
      <c r="AM46" s="2"/>
      <c r="AN46" s="2"/>
      <c r="AO46" s="2"/>
      <c r="AP46" s="2"/>
      <c r="AQ46" s="2"/>
      <c r="AR46" s="2"/>
      <c r="AS46" s="2"/>
    </row>
    <row r="47" spans="1:45" ht="35.25" customHeight="1" x14ac:dyDescent="0.3">
      <c r="A47" s="106"/>
      <c r="B47" s="106"/>
      <c r="C47" s="106"/>
      <c r="D47" s="106"/>
      <c r="E47" s="40"/>
      <c r="F47" s="40"/>
      <c r="G47" s="40"/>
      <c r="H47" s="38"/>
      <c r="I47" s="38"/>
      <c r="J47" s="38"/>
      <c r="K47" s="38" t="str">
        <f t="shared" si="0"/>
        <v xml:space="preserve">     </v>
      </c>
      <c r="L47" s="39"/>
      <c r="M47" s="39"/>
      <c r="N47" s="39"/>
      <c r="O47" s="39"/>
      <c r="P47" s="39"/>
      <c r="Q47" s="39"/>
      <c r="R47" s="39"/>
      <c r="S47" s="25" t="str">
        <f t="shared" si="1"/>
        <v/>
      </c>
      <c r="T47" s="25"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5" t="str">
        <f t="shared" si="2"/>
        <v/>
      </c>
      <c r="V47" s="25"/>
      <c r="W47" s="25" t="str">
        <f t="shared" si="3"/>
        <v/>
      </c>
      <c r="X47" s="106"/>
      <c r="Y47" s="106"/>
      <c r="Z47" s="106"/>
      <c r="AA47" s="106"/>
      <c r="AB47" s="106"/>
      <c r="AC47" s="106"/>
      <c r="AD47" s="2"/>
      <c r="AE47" s="2"/>
      <c r="AF47" s="2"/>
      <c r="AG47" s="2"/>
      <c r="AH47" s="2"/>
      <c r="AI47" s="2"/>
      <c r="AJ47" s="2"/>
      <c r="AK47" s="2"/>
      <c r="AL47" s="2"/>
      <c r="AM47" s="2"/>
      <c r="AN47" s="2"/>
      <c r="AO47" s="2"/>
      <c r="AP47" s="2"/>
      <c r="AQ47" s="2"/>
      <c r="AR47" s="2"/>
      <c r="AS47" s="2"/>
    </row>
    <row r="48" spans="1:45" ht="35.25" customHeight="1" x14ac:dyDescent="0.3">
      <c r="A48" s="116">
        <v>14</v>
      </c>
      <c r="B48" s="14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1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7"/>
      <c r="F48" s="37"/>
      <c r="G48" s="37"/>
      <c r="H48" s="24"/>
      <c r="I48" s="24"/>
      <c r="J48" s="24"/>
      <c r="K48" s="38" t="str">
        <f t="shared" si="0"/>
        <v xml:space="preserve">     </v>
      </c>
      <c r="L48" s="39"/>
      <c r="M48" s="39"/>
      <c r="N48" s="39"/>
      <c r="O48" s="39"/>
      <c r="P48" s="39"/>
      <c r="Q48" s="39"/>
      <c r="R48" s="39"/>
      <c r="S48" s="25" t="str">
        <f t="shared" si="1"/>
        <v/>
      </c>
      <c r="T48" s="25"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5" t="str">
        <f t="shared" si="2"/>
        <v/>
      </c>
      <c r="V48" s="25"/>
      <c r="W48" s="25" t="str">
        <f t="shared" si="3"/>
        <v/>
      </c>
      <c r="X48" s="143" t="str">
        <f>IF(AND(T48="",T49="",T50=""),"",AVERAGE(T48:T50))</f>
        <v/>
      </c>
      <c r="Y48" s="143" t="str">
        <f>IF(X48="","",
IF(X48=100,"Fuerte",
IF(X48&lt;50,"Débil",
IF(OR(X48&gt;=50,X48&lt;100),"Moderado",""))))</f>
        <v/>
      </c>
      <c r="Z48" s="117" t="str">
        <f>IF(Y48="","",IF(Y48="Fuerte","NO","SI"))</f>
        <v/>
      </c>
      <c r="AA48" s="117"/>
      <c r="AB48" s="117"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22"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111"/>
      <c r="B49" s="111"/>
      <c r="C49" s="111"/>
      <c r="D49" s="111"/>
      <c r="E49" s="40"/>
      <c r="F49" s="40"/>
      <c r="G49" s="40"/>
      <c r="H49" s="38"/>
      <c r="I49" s="38"/>
      <c r="J49" s="38"/>
      <c r="K49" s="38" t="str">
        <f t="shared" si="0"/>
        <v xml:space="preserve">     </v>
      </c>
      <c r="L49" s="39"/>
      <c r="M49" s="39"/>
      <c r="N49" s="39"/>
      <c r="O49" s="39"/>
      <c r="P49" s="39"/>
      <c r="Q49" s="39"/>
      <c r="R49" s="39"/>
      <c r="S49" s="25" t="str">
        <f t="shared" si="1"/>
        <v/>
      </c>
      <c r="T49" s="25"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5" t="str">
        <f t="shared" si="2"/>
        <v/>
      </c>
      <c r="V49" s="25"/>
      <c r="W49" s="25" t="str">
        <f t="shared" si="3"/>
        <v/>
      </c>
      <c r="X49" s="111"/>
      <c r="Y49" s="111"/>
      <c r="Z49" s="111"/>
      <c r="AA49" s="111"/>
      <c r="AB49" s="111"/>
      <c r="AC49" s="111"/>
      <c r="AD49" s="2"/>
      <c r="AE49" s="2"/>
      <c r="AF49" s="2"/>
      <c r="AG49" s="2"/>
      <c r="AH49" s="2"/>
      <c r="AI49" s="2"/>
      <c r="AJ49" s="2"/>
      <c r="AK49" s="2"/>
      <c r="AL49" s="2"/>
      <c r="AM49" s="2"/>
      <c r="AN49" s="2"/>
      <c r="AO49" s="2"/>
      <c r="AP49" s="2"/>
      <c r="AQ49" s="2"/>
      <c r="AR49" s="2"/>
      <c r="AS49" s="2"/>
    </row>
    <row r="50" spans="1:45" ht="35.25" customHeight="1" x14ac:dyDescent="0.3">
      <c r="A50" s="106"/>
      <c r="B50" s="106"/>
      <c r="C50" s="106"/>
      <c r="D50" s="106"/>
      <c r="E50" s="40"/>
      <c r="F50" s="40"/>
      <c r="G50" s="40"/>
      <c r="H50" s="38"/>
      <c r="I50" s="38"/>
      <c r="J50" s="38"/>
      <c r="K50" s="38" t="str">
        <f t="shared" si="0"/>
        <v xml:space="preserve">     </v>
      </c>
      <c r="L50" s="39"/>
      <c r="M50" s="39"/>
      <c r="N50" s="39"/>
      <c r="O50" s="39"/>
      <c r="P50" s="39"/>
      <c r="Q50" s="39"/>
      <c r="R50" s="39"/>
      <c r="S50" s="25" t="str">
        <f t="shared" si="1"/>
        <v/>
      </c>
      <c r="T50" s="25"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5" t="str">
        <f t="shared" si="2"/>
        <v/>
      </c>
      <c r="V50" s="25"/>
      <c r="W50" s="25" t="str">
        <f t="shared" si="3"/>
        <v/>
      </c>
      <c r="X50" s="106"/>
      <c r="Y50" s="106"/>
      <c r="Z50" s="106"/>
      <c r="AA50" s="106"/>
      <c r="AB50" s="106"/>
      <c r="AC50" s="106"/>
      <c r="AD50" s="2"/>
      <c r="AE50" s="2"/>
      <c r="AF50" s="2"/>
      <c r="AG50" s="2"/>
      <c r="AH50" s="2"/>
      <c r="AI50" s="2"/>
      <c r="AJ50" s="2"/>
      <c r="AK50" s="2"/>
      <c r="AL50" s="2"/>
      <c r="AM50" s="2"/>
      <c r="AN50" s="2"/>
      <c r="AO50" s="2"/>
      <c r="AP50" s="2"/>
      <c r="AQ50" s="2"/>
      <c r="AR50" s="2"/>
      <c r="AS50" s="2"/>
    </row>
    <row r="51" spans="1:45" ht="35.25" customHeight="1" x14ac:dyDescent="0.3">
      <c r="A51" s="116">
        <v>15</v>
      </c>
      <c r="B51" s="14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1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7"/>
      <c r="F51" s="37"/>
      <c r="G51" s="37"/>
      <c r="H51" s="24"/>
      <c r="I51" s="24"/>
      <c r="J51" s="24"/>
      <c r="K51" s="38" t="str">
        <f t="shared" si="0"/>
        <v xml:space="preserve">     </v>
      </c>
      <c r="L51" s="39"/>
      <c r="M51" s="39"/>
      <c r="N51" s="39"/>
      <c r="O51" s="39"/>
      <c r="P51" s="39"/>
      <c r="Q51" s="39"/>
      <c r="R51" s="39"/>
      <c r="S51" s="25" t="str">
        <f t="shared" si="1"/>
        <v/>
      </c>
      <c r="T51" s="25"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5" t="str">
        <f t="shared" si="2"/>
        <v/>
      </c>
      <c r="V51" s="25"/>
      <c r="W51" s="25" t="str">
        <f t="shared" si="3"/>
        <v/>
      </c>
      <c r="X51" s="143" t="str">
        <f>IF(AND(T51="",T52="",T53=""),"",AVERAGE(T51:T53))</f>
        <v/>
      </c>
      <c r="Y51" s="143" t="str">
        <f>IF(X51="","",
IF(X51=100,"Fuerte",
IF(X51&lt;50,"Débil",
IF(OR(X51&gt;=50,X51&lt;100),"Moderado",""))))</f>
        <v/>
      </c>
      <c r="Z51" s="117" t="str">
        <f>IF(Y51="","",IF(Y51="Fuerte","NO","SI"))</f>
        <v/>
      </c>
      <c r="AA51" s="117"/>
      <c r="AB51" s="117"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22"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111"/>
      <c r="B52" s="111"/>
      <c r="C52" s="111"/>
      <c r="D52" s="111"/>
      <c r="E52" s="40"/>
      <c r="F52" s="40"/>
      <c r="G52" s="40"/>
      <c r="H52" s="38"/>
      <c r="I52" s="38"/>
      <c r="J52" s="38"/>
      <c r="K52" s="38" t="str">
        <f t="shared" si="0"/>
        <v xml:space="preserve">     </v>
      </c>
      <c r="L52" s="39"/>
      <c r="M52" s="39"/>
      <c r="N52" s="39"/>
      <c r="O52" s="39"/>
      <c r="P52" s="39"/>
      <c r="Q52" s="39"/>
      <c r="R52" s="39"/>
      <c r="S52" s="25" t="str">
        <f t="shared" si="1"/>
        <v/>
      </c>
      <c r="T52" s="25"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5" t="str">
        <f t="shared" si="2"/>
        <v/>
      </c>
      <c r="V52" s="25"/>
      <c r="W52" s="25" t="str">
        <f t="shared" si="3"/>
        <v/>
      </c>
      <c r="X52" s="111"/>
      <c r="Y52" s="111"/>
      <c r="Z52" s="111"/>
      <c r="AA52" s="111"/>
      <c r="AB52" s="111"/>
      <c r="AC52" s="111"/>
      <c r="AD52" s="2"/>
      <c r="AE52" s="2"/>
      <c r="AF52" s="2"/>
      <c r="AG52" s="2"/>
      <c r="AH52" s="2"/>
      <c r="AI52" s="2"/>
      <c r="AJ52" s="2"/>
      <c r="AK52" s="2"/>
      <c r="AL52" s="2"/>
      <c r="AM52" s="2"/>
      <c r="AN52" s="2"/>
      <c r="AO52" s="2"/>
      <c r="AP52" s="2"/>
      <c r="AQ52" s="2"/>
      <c r="AR52" s="2"/>
      <c r="AS52" s="2"/>
    </row>
    <row r="53" spans="1:45" ht="35.25" customHeight="1" x14ac:dyDescent="0.3">
      <c r="A53" s="106"/>
      <c r="B53" s="106"/>
      <c r="C53" s="106"/>
      <c r="D53" s="106"/>
      <c r="E53" s="40"/>
      <c r="F53" s="40"/>
      <c r="G53" s="40"/>
      <c r="H53" s="38"/>
      <c r="I53" s="38"/>
      <c r="J53" s="38"/>
      <c r="K53" s="38" t="str">
        <f t="shared" si="0"/>
        <v xml:space="preserve">     </v>
      </c>
      <c r="L53" s="39"/>
      <c r="M53" s="39"/>
      <c r="N53" s="39"/>
      <c r="O53" s="39"/>
      <c r="P53" s="39"/>
      <c r="Q53" s="39"/>
      <c r="R53" s="39"/>
      <c r="S53" s="25" t="str">
        <f t="shared" si="1"/>
        <v/>
      </c>
      <c r="T53" s="25"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5" t="str">
        <f t="shared" si="2"/>
        <v/>
      </c>
      <c r="V53" s="25"/>
      <c r="W53" s="25" t="str">
        <f t="shared" si="3"/>
        <v/>
      </c>
      <c r="X53" s="106"/>
      <c r="Y53" s="106"/>
      <c r="Z53" s="106"/>
      <c r="AA53" s="106"/>
      <c r="AB53" s="106"/>
      <c r="AC53" s="106"/>
      <c r="AD53" s="2"/>
      <c r="AE53" s="2"/>
      <c r="AF53" s="2"/>
      <c r="AG53" s="2"/>
      <c r="AH53" s="2"/>
      <c r="AI53" s="2"/>
      <c r="AJ53" s="2"/>
      <c r="AK53" s="2"/>
      <c r="AL53" s="2"/>
      <c r="AM53" s="2"/>
      <c r="AN53" s="2"/>
      <c r="AO53" s="2"/>
      <c r="AP53" s="2"/>
      <c r="AQ53" s="2"/>
      <c r="AR53" s="2"/>
      <c r="AS53" s="2"/>
    </row>
    <row r="54" spans="1:45" ht="35.25" customHeight="1" x14ac:dyDescent="0.3">
      <c r="A54" s="116">
        <v>16</v>
      </c>
      <c r="B54" s="14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1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7"/>
      <c r="F54" s="37"/>
      <c r="G54" s="37"/>
      <c r="H54" s="24"/>
      <c r="I54" s="24"/>
      <c r="J54" s="24"/>
      <c r="K54" s="38" t="str">
        <f t="shared" si="0"/>
        <v xml:space="preserve">     </v>
      </c>
      <c r="L54" s="39"/>
      <c r="M54" s="39"/>
      <c r="N54" s="39"/>
      <c r="O54" s="39"/>
      <c r="P54" s="39"/>
      <c r="Q54" s="39"/>
      <c r="R54" s="39"/>
      <c r="S54" s="25" t="str">
        <f t="shared" si="1"/>
        <v/>
      </c>
      <c r="T54" s="25"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5" t="str">
        <f t="shared" si="2"/>
        <v/>
      </c>
      <c r="V54" s="25"/>
      <c r="W54" s="25" t="str">
        <f t="shared" si="3"/>
        <v/>
      </c>
      <c r="X54" s="143" t="str">
        <f>IF(AND(T54="",T55="",T56=""),"",AVERAGE(T54:T56))</f>
        <v/>
      </c>
      <c r="Y54" s="143" t="str">
        <f>IF(X54="","",
IF(X54=100,"Fuerte",
IF(X54&lt;50,"Débil",
IF(OR(X54&gt;=50,X54&lt;100),"Moderado",""))))</f>
        <v/>
      </c>
      <c r="Z54" s="117" t="str">
        <f>IF(Y54="","",IF(Y54="Fuerte","NO","SI"))</f>
        <v/>
      </c>
      <c r="AA54" s="117"/>
      <c r="AB54" s="117"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22"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111"/>
      <c r="B55" s="111"/>
      <c r="C55" s="111"/>
      <c r="D55" s="111"/>
      <c r="E55" s="40"/>
      <c r="F55" s="40"/>
      <c r="G55" s="40"/>
      <c r="H55" s="38"/>
      <c r="I55" s="38"/>
      <c r="J55" s="38"/>
      <c r="K55" s="38" t="str">
        <f t="shared" si="0"/>
        <v xml:space="preserve">     </v>
      </c>
      <c r="L55" s="39"/>
      <c r="M55" s="39"/>
      <c r="N55" s="39"/>
      <c r="O55" s="39"/>
      <c r="P55" s="39"/>
      <c r="Q55" s="39"/>
      <c r="R55" s="39"/>
      <c r="S55" s="25" t="str">
        <f t="shared" si="1"/>
        <v/>
      </c>
      <c r="T55" s="25"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5" t="str">
        <f t="shared" si="2"/>
        <v/>
      </c>
      <c r="V55" s="25"/>
      <c r="W55" s="25" t="str">
        <f t="shared" si="3"/>
        <v/>
      </c>
      <c r="X55" s="111"/>
      <c r="Y55" s="111"/>
      <c r="Z55" s="111"/>
      <c r="AA55" s="111"/>
      <c r="AB55" s="111"/>
      <c r="AC55" s="111"/>
      <c r="AD55" s="2"/>
      <c r="AE55" s="2"/>
      <c r="AF55" s="2"/>
      <c r="AG55" s="2"/>
      <c r="AH55" s="2"/>
      <c r="AI55" s="2"/>
      <c r="AJ55" s="2"/>
      <c r="AK55" s="2"/>
      <c r="AL55" s="2"/>
      <c r="AM55" s="2"/>
      <c r="AN55" s="2"/>
      <c r="AO55" s="2"/>
      <c r="AP55" s="2"/>
      <c r="AQ55" s="2"/>
      <c r="AR55" s="2"/>
      <c r="AS55" s="2"/>
    </row>
    <row r="56" spans="1:45" ht="35.25" customHeight="1" x14ac:dyDescent="0.3">
      <c r="A56" s="106"/>
      <c r="B56" s="106"/>
      <c r="C56" s="106"/>
      <c r="D56" s="106"/>
      <c r="E56" s="40"/>
      <c r="F56" s="40"/>
      <c r="G56" s="40"/>
      <c r="H56" s="38"/>
      <c r="I56" s="38"/>
      <c r="J56" s="38"/>
      <c r="K56" s="38" t="str">
        <f t="shared" si="0"/>
        <v xml:space="preserve">     </v>
      </c>
      <c r="L56" s="39"/>
      <c r="M56" s="39"/>
      <c r="N56" s="39"/>
      <c r="O56" s="39"/>
      <c r="P56" s="39"/>
      <c r="Q56" s="39"/>
      <c r="R56" s="39"/>
      <c r="S56" s="25" t="str">
        <f t="shared" si="1"/>
        <v/>
      </c>
      <c r="T56" s="25"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5" t="str">
        <f t="shared" si="2"/>
        <v/>
      </c>
      <c r="V56" s="25"/>
      <c r="W56" s="25" t="str">
        <f t="shared" si="3"/>
        <v/>
      </c>
      <c r="X56" s="106"/>
      <c r="Y56" s="106"/>
      <c r="Z56" s="106"/>
      <c r="AA56" s="106"/>
      <c r="AB56" s="106"/>
      <c r="AC56" s="106"/>
      <c r="AD56" s="2"/>
      <c r="AE56" s="2"/>
      <c r="AF56" s="2"/>
      <c r="AG56" s="2"/>
      <c r="AH56" s="2"/>
      <c r="AI56" s="2"/>
      <c r="AJ56" s="2"/>
      <c r="AK56" s="2"/>
      <c r="AL56" s="2"/>
      <c r="AM56" s="2"/>
      <c r="AN56" s="2"/>
      <c r="AO56" s="2"/>
      <c r="AP56" s="2"/>
      <c r="AQ56" s="2"/>
      <c r="AR56" s="2"/>
      <c r="AS56" s="2"/>
    </row>
    <row r="57" spans="1:45" ht="35.25" customHeight="1" x14ac:dyDescent="0.3">
      <c r="A57" s="116">
        <v>17</v>
      </c>
      <c r="B57" s="14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1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7"/>
      <c r="F57" s="37"/>
      <c r="G57" s="37"/>
      <c r="H57" s="24"/>
      <c r="I57" s="24"/>
      <c r="J57" s="24"/>
      <c r="K57" s="38" t="str">
        <f t="shared" si="0"/>
        <v xml:space="preserve">     </v>
      </c>
      <c r="L57" s="39"/>
      <c r="M57" s="39"/>
      <c r="N57" s="39"/>
      <c r="O57" s="39"/>
      <c r="P57" s="39"/>
      <c r="Q57" s="39"/>
      <c r="R57" s="39"/>
      <c r="S57" s="25" t="str">
        <f t="shared" si="1"/>
        <v/>
      </c>
      <c r="T57" s="25"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5" t="str">
        <f t="shared" si="2"/>
        <v/>
      </c>
      <c r="V57" s="25"/>
      <c r="W57" s="25" t="str">
        <f t="shared" si="3"/>
        <v/>
      </c>
      <c r="X57" s="143" t="str">
        <f>IF(AND(T57="",T58="",T59=""),"",AVERAGE(T57:T59))</f>
        <v/>
      </c>
      <c r="Y57" s="143" t="str">
        <f>IF(X57="","",
IF(X57=100,"Fuerte",
IF(X57&lt;50,"Débil",
IF(OR(X57&gt;=50,X57&lt;100),"Moderado",""))))</f>
        <v/>
      </c>
      <c r="Z57" s="117" t="str">
        <f>IF(Y57="","",IF(Y57="Fuerte","NO","SI"))</f>
        <v/>
      </c>
      <c r="AA57" s="117"/>
      <c r="AB57" s="117"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22"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111"/>
      <c r="B58" s="111"/>
      <c r="C58" s="111"/>
      <c r="D58" s="111"/>
      <c r="E58" s="40"/>
      <c r="F58" s="40"/>
      <c r="G58" s="40"/>
      <c r="H58" s="38"/>
      <c r="I58" s="38"/>
      <c r="J58" s="38"/>
      <c r="K58" s="38" t="str">
        <f t="shared" si="0"/>
        <v xml:space="preserve">     </v>
      </c>
      <c r="L58" s="39"/>
      <c r="M58" s="39"/>
      <c r="N58" s="39"/>
      <c r="O58" s="39"/>
      <c r="P58" s="39"/>
      <c r="Q58" s="39"/>
      <c r="R58" s="39"/>
      <c r="S58" s="25" t="str">
        <f t="shared" si="1"/>
        <v/>
      </c>
      <c r="T58" s="25"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5" t="str">
        <f t="shared" si="2"/>
        <v/>
      </c>
      <c r="V58" s="25"/>
      <c r="W58" s="25" t="str">
        <f t="shared" si="3"/>
        <v/>
      </c>
      <c r="X58" s="111"/>
      <c r="Y58" s="111"/>
      <c r="Z58" s="111"/>
      <c r="AA58" s="111"/>
      <c r="AB58" s="111"/>
      <c r="AC58" s="111"/>
      <c r="AD58" s="2"/>
      <c r="AE58" s="2"/>
      <c r="AF58" s="2"/>
      <c r="AG58" s="2"/>
      <c r="AH58" s="2"/>
      <c r="AI58" s="2"/>
      <c r="AJ58" s="2"/>
      <c r="AK58" s="2"/>
      <c r="AL58" s="2"/>
      <c r="AM58" s="2"/>
      <c r="AN58" s="2"/>
      <c r="AO58" s="2"/>
      <c r="AP58" s="2"/>
      <c r="AQ58" s="2"/>
      <c r="AR58" s="2"/>
      <c r="AS58" s="2"/>
    </row>
    <row r="59" spans="1:45" ht="35.25" customHeight="1" x14ac:dyDescent="0.3">
      <c r="A59" s="106"/>
      <c r="B59" s="106"/>
      <c r="C59" s="106"/>
      <c r="D59" s="106"/>
      <c r="E59" s="40"/>
      <c r="F59" s="40"/>
      <c r="G59" s="40"/>
      <c r="H59" s="38"/>
      <c r="I59" s="38"/>
      <c r="J59" s="38"/>
      <c r="K59" s="38" t="str">
        <f t="shared" si="0"/>
        <v xml:space="preserve">     </v>
      </c>
      <c r="L59" s="39"/>
      <c r="M59" s="39"/>
      <c r="N59" s="39"/>
      <c r="O59" s="39"/>
      <c r="P59" s="39"/>
      <c r="Q59" s="39"/>
      <c r="R59" s="39"/>
      <c r="S59" s="25" t="str">
        <f t="shared" si="1"/>
        <v/>
      </c>
      <c r="T59" s="25"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5" t="str">
        <f t="shared" si="2"/>
        <v/>
      </c>
      <c r="V59" s="25"/>
      <c r="W59" s="25" t="str">
        <f t="shared" si="3"/>
        <v/>
      </c>
      <c r="X59" s="106"/>
      <c r="Y59" s="106"/>
      <c r="Z59" s="106"/>
      <c r="AA59" s="106"/>
      <c r="AB59" s="106"/>
      <c r="AC59" s="106"/>
      <c r="AD59" s="2"/>
      <c r="AE59" s="2"/>
      <c r="AF59" s="2"/>
      <c r="AG59" s="2"/>
      <c r="AH59" s="2"/>
      <c r="AI59" s="2"/>
      <c r="AJ59" s="2"/>
      <c r="AK59" s="2"/>
      <c r="AL59" s="2"/>
      <c r="AM59" s="2"/>
      <c r="AN59" s="2"/>
      <c r="AO59" s="2"/>
      <c r="AP59" s="2"/>
      <c r="AQ59" s="2"/>
      <c r="AR59" s="2"/>
      <c r="AS59" s="2"/>
    </row>
    <row r="60" spans="1:45" ht="35.25" customHeight="1" x14ac:dyDescent="0.3">
      <c r="A60" s="116">
        <v>18</v>
      </c>
      <c r="B60" s="14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1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7"/>
      <c r="F60" s="37"/>
      <c r="G60" s="37"/>
      <c r="H60" s="24"/>
      <c r="I60" s="24"/>
      <c r="J60" s="24"/>
      <c r="K60" s="38" t="str">
        <f t="shared" si="0"/>
        <v xml:space="preserve">     </v>
      </c>
      <c r="L60" s="39"/>
      <c r="M60" s="39"/>
      <c r="N60" s="39"/>
      <c r="O60" s="39"/>
      <c r="P60" s="39"/>
      <c r="Q60" s="39"/>
      <c r="R60" s="39"/>
      <c r="S60" s="25" t="str">
        <f t="shared" si="1"/>
        <v/>
      </c>
      <c r="T60" s="25"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5" t="str">
        <f t="shared" si="2"/>
        <v/>
      </c>
      <c r="V60" s="25"/>
      <c r="W60" s="25" t="str">
        <f t="shared" si="3"/>
        <v/>
      </c>
      <c r="X60" s="143" t="str">
        <f>IF(AND(T60="",T61="",T62=""),"",AVERAGE(T60:T62))</f>
        <v/>
      </c>
      <c r="Y60" s="143" t="str">
        <f>IF(X60="","",
IF(X60=100,"Fuerte",
IF(X60&lt;50,"Débil",
IF(OR(X60&gt;=50,X60&lt;100),"Moderado",""))))</f>
        <v/>
      </c>
      <c r="Z60" s="117" t="str">
        <f>IF(Y60="","",IF(Y60="Fuerte","NO","SI"))</f>
        <v/>
      </c>
      <c r="AA60" s="117"/>
      <c r="AB60" s="117"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22"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111"/>
      <c r="B61" s="111"/>
      <c r="C61" s="111"/>
      <c r="D61" s="111"/>
      <c r="E61" s="40"/>
      <c r="F61" s="40"/>
      <c r="G61" s="40"/>
      <c r="H61" s="38"/>
      <c r="I61" s="38"/>
      <c r="J61" s="38"/>
      <c r="K61" s="38" t="str">
        <f t="shared" si="0"/>
        <v xml:space="preserve">     </v>
      </c>
      <c r="L61" s="39"/>
      <c r="M61" s="39"/>
      <c r="N61" s="39"/>
      <c r="O61" s="39"/>
      <c r="P61" s="39"/>
      <c r="Q61" s="39"/>
      <c r="R61" s="39"/>
      <c r="S61" s="25" t="str">
        <f t="shared" si="1"/>
        <v/>
      </c>
      <c r="T61" s="25"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5" t="str">
        <f t="shared" si="2"/>
        <v/>
      </c>
      <c r="V61" s="25"/>
      <c r="W61" s="25" t="str">
        <f t="shared" si="3"/>
        <v/>
      </c>
      <c r="X61" s="111"/>
      <c r="Y61" s="111"/>
      <c r="Z61" s="111"/>
      <c r="AA61" s="111"/>
      <c r="AB61" s="111"/>
      <c r="AC61" s="111"/>
      <c r="AD61" s="2"/>
      <c r="AE61" s="2"/>
      <c r="AF61" s="2"/>
      <c r="AG61" s="2"/>
      <c r="AH61" s="2"/>
      <c r="AI61" s="2"/>
      <c r="AJ61" s="2"/>
      <c r="AK61" s="2"/>
      <c r="AL61" s="2"/>
      <c r="AM61" s="2"/>
      <c r="AN61" s="2"/>
      <c r="AO61" s="2"/>
      <c r="AP61" s="2"/>
      <c r="AQ61" s="2"/>
      <c r="AR61" s="2"/>
      <c r="AS61" s="2"/>
    </row>
    <row r="62" spans="1:45" ht="35.25" customHeight="1" x14ac:dyDescent="0.3">
      <c r="A62" s="106"/>
      <c r="B62" s="106"/>
      <c r="C62" s="106"/>
      <c r="D62" s="106"/>
      <c r="E62" s="40"/>
      <c r="F62" s="40"/>
      <c r="G62" s="40"/>
      <c r="H62" s="38"/>
      <c r="I62" s="38"/>
      <c r="J62" s="38"/>
      <c r="K62" s="38" t="str">
        <f t="shared" si="0"/>
        <v xml:space="preserve">     </v>
      </c>
      <c r="L62" s="39"/>
      <c r="M62" s="39"/>
      <c r="N62" s="39"/>
      <c r="O62" s="39"/>
      <c r="P62" s="39"/>
      <c r="Q62" s="39"/>
      <c r="R62" s="39"/>
      <c r="S62" s="25" t="str">
        <f t="shared" si="1"/>
        <v/>
      </c>
      <c r="T62" s="25"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5" t="str">
        <f t="shared" si="2"/>
        <v/>
      </c>
      <c r="V62" s="25"/>
      <c r="W62" s="25" t="str">
        <f t="shared" si="3"/>
        <v/>
      </c>
      <c r="X62" s="106"/>
      <c r="Y62" s="106"/>
      <c r="Z62" s="106"/>
      <c r="AA62" s="106"/>
      <c r="AB62" s="106"/>
      <c r="AC62" s="106"/>
      <c r="AD62" s="2"/>
      <c r="AE62" s="2"/>
      <c r="AF62" s="2"/>
      <c r="AG62" s="2"/>
      <c r="AH62" s="2"/>
      <c r="AI62" s="2"/>
      <c r="AJ62" s="2"/>
      <c r="AK62" s="2"/>
      <c r="AL62" s="2"/>
      <c r="AM62" s="2"/>
      <c r="AN62" s="2"/>
      <c r="AO62" s="2"/>
      <c r="AP62" s="2"/>
      <c r="AQ62" s="2"/>
      <c r="AR62" s="2"/>
      <c r="AS62" s="2"/>
    </row>
    <row r="63" spans="1:45" ht="35.25" customHeight="1" x14ac:dyDescent="0.3">
      <c r="A63" s="116">
        <v>19</v>
      </c>
      <c r="B63" s="14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1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7"/>
      <c r="F63" s="37"/>
      <c r="G63" s="37"/>
      <c r="H63" s="24"/>
      <c r="I63" s="24"/>
      <c r="J63" s="24"/>
      <c r="K63" s="38" t="str">
        <f t="shared" si="0"/>
        <v xml:space="preserve">     </v>
      </c>
      <c r="L63" s="39"/>
      <c r="M63" s="39"/>
      <c r="N63" s="39"/>
      <c r="O63" s="39"/>
      <c r="P63" s="39"/>
      <c r="Q63" s="39"/>
      <c r="R63" s="39"/>
      <c r="S63" s="25" t="str">
        <f t="shared" si="1"/>
        <v/>
      </c>
      <c r="T63" s="25"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5" t="str">
        <f t="shared" si="2"/>
        <v/>
      </c>
      <c r="V63" s="25"/>
      <c r="W63" s="25" t="str">
        <f t="shared" si="3"/>
        <v/>
      </c>
      <c r="X63" s="143" t="str">
        <f>IF(AND(T63="",T64="",T65=""),"",AVERAGE(T63:T65))</f>
        <v/>
      </c>
      <c r="Y63" s="143" t="str">
        <f>IF(X63="","",
IF(X63=100,"Fuerte",
IF(X63&lt;50,"Débil",
IF(OR(X63&gt;=50,X63&lt;100),"Moderado",""))))</f>
        <v/>
      </c>
      <c r="Z63" s="117" t="str">
        <f>IF(Y63="","",IF(Y63="Fuerte","NO","SI"))</f>
        <v/>
      </c>
      <c r="AA63" s="117"/>
      <c r="AB63" s="117"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22"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4.5" customHeight="1" x14ac:dyDescent="0.3">
      <c r="A64" s="111"/>
      <c r="B64" s="111"/>
      <c r="C64" s="111"/>
      <c r="D64" s="111"/>
      <c r="E64" s="40"/>
      <c r="F64" s="40"/>
      <c r="G64" s="40"/>
      <c r="H64" s="38"/>
      <c r="I64" s="38"/>
      <c r="J64" s="38"/>
      <c r="K64" s="38" t="str">
        <f t="shared" si="0"/>
        <v xml:space="preserve">     </v>
      </c>
      <c r="L64" s="39"/>
      <c r="M64" s="39"/>
      <c r="N64" s="39"/>
      <c r="O64" s="39"/>
      <c r="P64" s="39"/>
      <c r="Q64" s="39"/>
      <c r="R64" s="39"/>
      <c r="S64" s="25" t="str">
        <f t="shared" si="1"/>
        <v/>
      </c>
      <c r="T64" s="25"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5" t="str">
        <f t="shared" si="2"/>
        <v/>
      </c>
      <c r="V64" s="25"/>
      <c r="W64" s="25" t="str">
        <f t="shared" si="3"/>
        <v/>
      </c>
      <c r="X64" s="111"/>
      <c r="Y64" s="111"/>
      <c r="Z64" s="111"/>
      <c r="AA64" s="111"/>
      <c r="AB64" s="111"/>
      <c r="AC64" s="111"/>
      <c r="AD64" s="2"/>
      <c r="AE64" s="2"/>
      <c r="AF64" s="2"/>
      <c r="AG64" s="2"/>
      <c r="AH64" s="2"/>
      <c r="AI64" s="2"/>
      <c r="AJ64" s="2"/>
      <c r="AK64" s="2"/>
      <c r="AL64" s="2"/>
      <c r="AM64" s="2"/>
      <c r="AN64" s="2"/>
      <c r="AO64" s="2"/>
      <c r="AP64" s="2"/>
      <c r="AQ64" s="2"/>
      <c r="AR64" s="2"/>
      <c r="AS64" s="2"/>
    </row>
    <row r="65" spans="1:45" ht="35.25" customHeight="1" x14ac:dyDescent="0.3">
      <c r="A65" s="106"/>
      <c r="B65" s="106"/>
      <c r="C65" s="106"/>
      <c r="D65" s="106"/>
      <c r="E65" s="40"/>
      <c r="F65" s="40"/>
      <c r="G65" s="40"/>
      <c r="H65" s="38"/>
      <c r="I65" s="38"/>
      <c r="J65" s="24"/>
      <c r="K65" s="24" t="str">
        <f t="shared" si="0"/>
        <v xml:space="preserve">     </v>
      </c>
      <c r="L65" s="39"/>
      <c r="M65" s="39"/>
      <c r="N65" s="39"/>
      <c r="O65" s="39"/>
      <c r="P65" s="39"/>
      <c r="Q65" s="39"/>
      <c r="R65" s="39"/>
      <c r="S65" s="25" t="str">
        <f t="shared" si="1"/>
        <v/>
      </c>
      <c r="T65" s="25"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5" t="str">
        <f t="shared" si="2"/>
        <v/>
      </c>
      <c r="V65" s="25"/>
      <c r="W65" s="25" t="str">
        <f t="shared" si="3"/>
        <v/>
      </c>
      <c r="X65" s="106"/>
      <c r="Y65" s="106"/>
      <c r="Z65" s="106"/>
      <c r="AA65" s="106"/>
      <c r="AB65" s="106"/>
      <c r="AC65" s="106"/>
      <c r="AD65" s="2"/>
      <c r="AE65" s="2"/>
      <c r="AF65" s="2"/>
      <c r="AG65" s="2"/>
      <c r="AH65" s="2"/>
      <c r="AI65" s="2"/>
      <c r="AJ65" s="2"/>
      <c r="AK65" s="2"/>
      <c r="AL65" s="2"/>
      <c r="AM65" s="2"/>
      <c r="AN65" s="2"/>
      <c r="AO65" s="2"/>
      <c r="AP65" s="2"/>
      <c r="AQ65" s="2"/>
      <c r="AR65" s="2"/>
      <c r="AS65" s="2"/>
    </row>
    <row r="66" spans="1:45" ht="36" customHeight="1" x14ac:dyDescent="0.3">
      <c r="A66" s="116">
        <v>20</v>
      </c>
      <c r="B66" s="14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1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7"/>
      <c r="F66" s="37"/>
      <c r="G66" s="37"/>
      <c r="H66" s="24"/>
      <c r="I66" s="24"/>
      <c r="J66" s="24"/>
      <c r="K66" s="38" t="str">
        <f t="shared" si="0"/>
        <v xml:space="preserve">     </v>
      </c>
      <c r="L66" s="39"/>
      <c r="M66" s="39"/>
      <c r="N66" s="39"/>
      <c r="O66" s="39"/>
      <c r="P66" s="39"/>
      <c r="Q66" s="39"/>
      <c r="R66" s="39"/>
      <c r="S66" s="25" t="str">
        <f t="shared" si="1"/>
        <v/>
      </c>
      <c r="T66" s="25"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5" t="str">
        <f t="shared" si="2"/>
        <v/>
      </c>
      <c r="V66" s="25"/>
      <c r="W66" s="25" t="str">
        <f t="shared" si="3"/>
        <v/>
      </c>
      <c r="X66" s="143" t="str">
        <f>IF(AND(T66="",T67="",T68=""),"",AVERAGE(T66:T68))</f>
        <v/>
      </c>
      <c r="Y66" s="143" t="str">
        <f>IF(X66="","",
IF(X66=100,"Fuerte",
IF(X66&lt;50,"Débil",
IF(OR(X66&gt;=50,X66&lt;100),"Moderado",""))))</f>
        <v/>
      </c>
      <c r="Z66" s="117" t="str">
        <f>IF(Y66="","",IF(Y66="Fuerte","NO","SI"))</f>
        <v/>
      </c>
      <c r="AA66" s="117"/>
      <c r="AB66" s="117"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22"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2"/>
      <c r="AE66" s="2"/>
      <c r="AF66" s="2"/>
      <c r="AG66" s="2"/>
      <c r="AH66" s="2"/>
      <c r="AI66" s="2"/>
      <c r="AJ66" s="2"/>
      <c r="AK66" s="2"/>
      <c r="AL66" s="2"/>
      <c r="AM66" s="2"/>
      <c r="AN66" s="2"/>
      <c r="AO66" s="2"/>
      <c r="AP66" s="2"/>
      <c r="AQ66" s="2"/>
      <c r="AR66" s="2"/>
      <c r="AS66" s="2"/>
    </row>
    <row r="67" spans="1:45" ht="36" customHeight="1" x14ac:dyDescent="0.3">
      <c r="A67" s="111"/>
      <c r="B67" s="111"/>
      <c r="C67" s="111"/>
      <c r="D67" s="111"/>
      <c r="E67" s="40"/>
      <c r="F67" s="40"/>
      <c r="G67" s="40"/>
      <c r="H67" s="38"/>
      <c r="I67" s="38"/>
      <c r="J67" s="38"/>
      <c r="K67" s="38" t="str">
        <f t="shared" si="0"/>
        <v xml:space="preserve">     </v>
      </c>
      <c r="L67" s="39"/>
      <c r="M67" s="39"/>
      <c r="N67" s="39"/>
      <c r="O67" s="39"/>
      <c r="P67" s="39"/>
      <c r="Q67" s="39"/>
      <c r="R67" s="39"/>
      <c r="S67" s="25" t="str">
        <f t="shared" si="1"/>
        <v/>
      </c>
      <c r="T67" s="25"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5" t="str">
        <f t="shared" si="2"/>
        <v/>
      </c>
      <c r="V67" s="25"/>
      <c r="W67" s="25" t="str">
        <f t="shared" si="3"/>
        <v/>
      </c>
      <c r="X67" s="111"/>
      <c r="Y67" s="111"/>
      <c r="Z67" s="111"/>
      <c r="AA67" s="111"/>
      <c r="AB67" s="111"/>
      <c r="AC67" s="111"/>
      <c r="AD67" s="2"/>
      <c r="AE67" s="2"/>
      <c r="AF67" s="2"/>
      <c r="AG67" s="2"/>
      <c r="AH67" s="2"/>
      <c r="AI67" s="2"/>
      <c r="AJ67" s="2"/>
      <c r="AK67" s="2"/>
      <c r="AL67" s="2"/>
      <c r="AM67" s="2"/>
      <c r="AN67" s="2"/>
      <c r="AO67" s="2"/>
      <c r="AP67" s="2"/>
      <c r="AQ67" s="2"/>
      <c r="AR67" s="2"/>
      <c r="AS67" s="2"/>
    </row>
    <row r="68" spans="1:45" ht="36" customHeight="1" x14ac:dyDescent="0.3">
      <c r="A68" s="106"/>
      <c r="B68" s="106"/>
      <c r="C68" s="106"/>
      <c r="D68" s="106"/>
      <c r="E68" s="37"/>
      <c r="F68" s="37"/>
      <c r="G68" s="37"/>
      <c r="H68" s="24"/>
      <c r="I68" s="24"/>
      <c r="J68" s="24"/>
      <c r="K68" s="24" t="str">
        <f t="shared" si="0"/>
        <v xml:space="preserve">     </v>
      </c>
      <c r="L68" s="39"/>
      <c r="M68" s="39"/>
      <c r="N68" s="39"/>
      <c r="O68" s="39"/>
      <c r="P68" s="39"/>
      <c r="Q68" s="39"/>
      <c r="R68" s="39"/>
      <c r="S68" s="25" t="str">
        <f t="shared" si="1"/>
        <v/>
      </c>
      <c r="T68" s="25"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5" t="str">
        <f t="shared" si="2"/>
        <v/>
      </c>
      <c r="V68" s="25"/>
      <c r="W68" s="25" t="str">
        <f t="shared" si="3"/>
        <v/>
      </c>
      <c r="X68" s="106"/>
      <c r="Y68" s="106"/>
      <c r="Z68" s="106"/>
      <c r="AA68" s="106"/>
      <c r="AB68" s="106"/>
      <c r="AC68" s="106"/>
      <c r="AD68" s="2"/>
      <c r="AE68" s="2"/>
      <c r="AF68" s="2"/>
      <c r="AG68" s="2"/>
      <c r="AH68" s="2"/>
      <c r="AI68" s="2"/>
      <c r="AJ68" s="2"/>
      <c r="AK68" s="2"/>
      <c r="AL68" s="2"/>
      <c r="AM68" s="2"/>
      <c r="AN68" s="2"/>
      <c r="AO68" s="2"/>
      <c r="AP68" s="2"/>
      <c r="AQ68" s="2"/>
      <c r="AR68" s="2"/>
      <c r="AS68" s="2"/>
    </row>
    <row r="69" spans="1:45" ht="16.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6.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6.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6.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6.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6.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6.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6.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6.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6.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6.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6.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6.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6.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6.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6.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6.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6.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6.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6.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6.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6.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6.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6.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6.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6.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6.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6.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6.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6.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6.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6.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6.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6.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6.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6.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6.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6.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6.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6.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6.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6.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6.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6.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6.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6.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6.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6.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6.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6.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6.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6.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6.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6.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6.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6.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6.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6.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6.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6.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6.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6.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6.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6.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6.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6.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6.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6.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6.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6.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6.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6.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6.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6.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6.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6.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6.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6.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6.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6.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6.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6.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6.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6.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6.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6.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6.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6.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6.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6.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6.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6.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6.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6.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6.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6.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6.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6.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6.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6.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6.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6.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6.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6.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6.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6.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6.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6.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6.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6.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6.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6.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6.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6.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6.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6.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6.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6.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6.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6.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6.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6.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6.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6.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6.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6.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6.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6.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6.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6.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6.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6.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6.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6.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6.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6.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6.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6.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6.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6.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6.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6.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6.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6.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6.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6.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6.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6.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6.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6.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6.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6.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6.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6.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6.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6.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6.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6.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6.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6.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6.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6.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6.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6.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6.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6.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6.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6.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6.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6.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6.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6.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6.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6.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6.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6.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6.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6.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6.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6.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6.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6.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6.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6.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6.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6.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6.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6.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6.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6.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6.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6.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6.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6.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6.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6.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6.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6.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6.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6.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6.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6.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6.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6.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6.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6.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6.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6.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6.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6.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6.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6.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6.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6.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6.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6.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6.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6.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6.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6.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6.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6.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6.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6.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6.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6.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6.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6.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6.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6.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6.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6.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6.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6.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6.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6.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6.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6.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6.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6.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6.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6.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6.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6.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6.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6.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6.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6.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6.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6.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6.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6.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6.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6.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6.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6.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6.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6.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6.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6.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6.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6.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6.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6.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6.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6.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6.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6.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6.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6.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6.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6.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6.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6.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6.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6.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6.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6.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6.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6.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6.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6.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6.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6.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6.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6.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6.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6.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6.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6.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6.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6.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6.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6.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6.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6.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6.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6.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6.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6.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6.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6.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6.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6.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6.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6.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6.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6.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6.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6.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6.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6.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6.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6.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6.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6.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6.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6.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6.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6.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6.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6.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6.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6.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6.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6.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6.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6.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6.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6.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6.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6.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6.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6.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6.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6.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6.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6.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6.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6.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6.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6.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6.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6.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6.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6.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6.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6.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6.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6.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6.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6.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6.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6.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6.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6.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6.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6.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6.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6.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6.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6.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6.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6.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6.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6.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6.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6.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6.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6.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6.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6.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6.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6.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6.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6.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6.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6.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6.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6.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6.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6.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6.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6.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6.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6.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6.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6.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6.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6.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6.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6.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6.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6.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6.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6.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6.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6.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6.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6.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6.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6.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6.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6.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6.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6.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6.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6.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6.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6.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6.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6.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6.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6.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6.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6.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6.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6.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6.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6.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6.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6.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6.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6.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6.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6.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6.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6.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6.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6.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6.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6.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6.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6.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6.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6.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6.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6.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6.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6.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6.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6.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6.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6.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6.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6.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6.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6.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6.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6.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6.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6.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6.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6.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6.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6.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6.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6.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6.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6.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6.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6.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6.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6.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6.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6.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6.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6.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6.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6.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6.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6.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6.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6.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6.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6.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6.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6.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6.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6.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6.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6.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6.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6.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6.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6.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6.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6.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6.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6.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6.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6.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6.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6.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6.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6.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6.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6.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6.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6.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6.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6.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6.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6.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6.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6.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6.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6.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6.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6.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6.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6.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6.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6.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6.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6.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6.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6.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6.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6.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6.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6.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6.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6.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6.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6.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6.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6.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6.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6.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6.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6.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6.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6.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6.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6.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6.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6.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6.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6.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6.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6.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6.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6.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6.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6.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6.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6.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6.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6.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6.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6.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6.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6.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6.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6.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6.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6.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6.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6.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6.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6.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6.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6.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6.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6.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6.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6.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6.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6.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6.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6.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6.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6.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6.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6.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6.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6.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6.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6.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6.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6.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6.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6.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6.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6.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6.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6.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6.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6.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6.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6.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6.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6.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6.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6.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6.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6.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6.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6.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6.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6.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6.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6.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6.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6.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6.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6.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6.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6.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6.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6.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6.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6.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6.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6.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6.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6.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6.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6.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6.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6.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6.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6.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6.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6.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6.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6.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6.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6.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6.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6.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6.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6.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6.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6.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6.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6.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6.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6.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6.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6.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6.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6.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6.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6.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6.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6.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6.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6.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6.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6.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6.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6.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6.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6.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6.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6.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6.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6.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6.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6.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6.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6.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6.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6.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6.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6.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6.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6.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6.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6.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6.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6.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6.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6.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6.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6.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6.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6.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6.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6.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6.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6.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6.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6.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6.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6.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6.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6.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6.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6.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6.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6.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6.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6.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6.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6.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6.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6.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6.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6.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6.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6.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6.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6.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6.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6.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6.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6.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6.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6.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6.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6.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6.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6.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6.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6.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6.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6.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6.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6.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6.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6.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6.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6.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6.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6.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6.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6.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6.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6.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6.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6.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6.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6.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6.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6.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6.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6.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6.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6.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6.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6.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6.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6.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6.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6.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6.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6.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6.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6.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6.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6.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6.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6.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6.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6.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6.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6.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6.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6.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6.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6.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6.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6.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6.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6.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6.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6.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6.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6.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6.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6.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6.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6.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6.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6.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6.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6.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6.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6.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6.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6.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6.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6.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6.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6.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6.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6.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6.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6.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6.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6.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6.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6.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6.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6.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6.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6.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6.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6.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6.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6.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6.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6.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6.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6.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6.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6.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6.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6.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6.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6.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6.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6.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6.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6.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6.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6.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6.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6.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6.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6.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6.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6.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6.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6.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6.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6.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6.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6.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6.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6.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6.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6.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6.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6.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6.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6.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6.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6.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6.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6.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6.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6.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6.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6.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6.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6.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6.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6.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6.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6.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6.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6.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6.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6.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6.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6.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6.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6.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6.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6.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6.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6.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6.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6.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6.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6.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6.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6.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6.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6.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6.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6.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6.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6.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6.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6.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6.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6.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6.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6.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6.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6.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6.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6.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6.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6.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6.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6.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6.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6.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6.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6.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6.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6.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6.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6.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6.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6.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6.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6.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6.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6.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6.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6.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6.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6.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6.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6.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6.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6.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6.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6.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6.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6.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6.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6.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6.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6.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6.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6.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6.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6.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6.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6.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6.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sheetData>
  <sheetProtection algorithmName="SHA-512" hashValue="DcpROImQNDYAiy/qIuNfQulkEAoO9uqISVBe0DG4KuCn2cuOZ5uOhyHKEGRFVNPGUJ1KB1bJaRG1w1jxY3tC4Q==" saltValue="HMRsPbDQXZjGNMHOqAhw9w=="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21:D21 K21 S21:AC21">
    <cfRule type="expression" dxfId="221" priority="1" stopIfTrue="1">
      <formula>IF($D21="No aplica",1,0)</formula>
    </cfRule>
  </conditionalFormatting>
  <conditionalFormatting sqref="B9:AC11 B12:D13 K12:K13 S12:AC13">
    <cfRule type="expression" dxfId="220" priority="2" stopIfTrue="1">
      <formula>IF($D9="No aplica",1,0)</formula>
    </cfRule>
  </conditionalFormatting>
  <conditionalFormatting sqref="B14:AC20">
    <cfRule type="expression" dxfId="219" priority="3" stopIfTrue="1">
      <formula>IF($D14="No aplica",1,0)</formula>
    </cfRule>
  </conditionalFormatting>
  <conditionalFormatting sqref="B22:AC68">
    <cfRule type="expression" dxfId="218" priority="4" stopIfTrue="1">
      <formula>IF($D22="No aplica",1,0)</formula>
    </cfRule>
  </conditionalFormatting>
  <conditionalFormatting sqref="E10:W10">
    <cfRule type="expression" dxfId="217" priority="5">
      <formula>IF($D9="No aplica",1,0)</formula>
    </cfRule>
  </conditionalFormatting>
  <conditionalFormatting sqref="E11:W11">
    <cfRule type="expression" dxfId="216" priority="6">
      <formula>IF($D9="No aplica",1,0)</formula>
    </cfRule>
  </conditionalFormatting>
  <conditionalFormatting sqref="E14:W14">
    <cfRule type="expression" dxfId="215" priority="7">
      <formula>IF($D12="No aplica",1,0)</formula>
    </cfRule>
  </conditionalFormatting>
  <conditionalFormatting sqref="E16:W16">
    <cfRule type="expression" dxfId="214" priority="8">
      <formula>IF($D15="No aplica",1,0)</formula>
    </cfRule>
  </conditionalFormatting>
  <conditionalFormatting sqref="E17:W17">
    <cfRule type="expression" dxfId="213" priority="9">
      <formula>IF($D15="No aplica",1,0)</formula>
    </cfRule>
  </conditionalFormatting>
  <conditionalFormatting sqref="E19:W19">
    <cfRule type="expression" dxfId="212" priority="10">
      <formula>IF($D18="No aplica",1,0)</formula>
    </cfRule>
  </conditionalFormatting>
  <conditionalFormatting sqref="E20:W20">
    <cfRule type="expression" dxfId="211" priority="11">
      <formula>IF($D18="No aplica",1,0)</formula>
    </cfRule>
  </conditionalFormatting>
  <conditionalFormatting sqref="E22:W22">
    <cfRule type="expression" dxfId="210" priority="12">
      <formula>IF($D21="No aplica",1,0)</formula>
    </cfRule>
  </conditionalFormatting>
  <conditionalFormatting sqref="E23:W23">
    <cfRule type="expression" dxfId="209" priority="13">
      <formula>IF($D21="No aplica",1,0)</formula>
    </cfRule>
  </conditionalFormatting>
  <conditionalFormatting sqref="E25:W25">
    <cfRule type="expression" dxfId="208" priority="14">
      <formula>IF($D24="No aplica",1,0)</formula>
    </cfRule>
  </conditionalFormatting>
  <conditionalFormatting sqref="E26:W26">
    <cfRule type="expression" dxfId="207" priority="15">
      <formula>IF($D24="No aplica",1,0)</formula>
    </cfRule>
  </conditionalFormatting>
  <conditionalFormatting sqref="E28:W28">
    <cfRule type="expression" dxfId="206" priority="16">
      <formula>IF($D27="No aplica",1,0)</formula>
    </cfRule>
  </conditionalFormatting>
  <conditionalFormatting sqref="E29:W29">
    <cfRule type="expression" dxfId="205" priority="17">
      <formula>IF($D27="No aplica",1,0)</formula>
    </cfRule>
  </conditionalFormatting>
  <conditionalFormatting sqref="E31:W31">
    <cfRule type="expression" dxfId="204" priority="18">
      <formula>IF($D30="No aplica",1,0)</formula>
    </cfRule>
  </conditionalFormatting>
  <conditionalFormatting sqref="E32:W32">
    <cfRule type="expression" dxfId="203" priority="19">
      <formula>IF($D30="No aplica",1,0)</formula>
    </cfRule>
  </conditionalFormatting>
  <conditionalFormatting sqref="E34:W34">
    <cfRule type="expression" dxfId="202" priority="20">
      <formula>IF($D33="No aplica",1,0)</formula>
    </cfRule>
  </conditionalFormatting>
  <conditionalFormatting sqref="E35:W35">
    <cfRule type="expression" dxfId="201" priority="21">
      <formula>IF($D33="No aplica",1,0)</formula>
    </cfRule>
  </conditionalFormatting>
  <conditionalFormatting sqref="E37:W37">
    <cfRule type="expression" dxfId="200" priority="22">
      <formula>IF($D36="No aplica",1,0)</formula>
    </cfRule>
  </conditionalFormatting>
  <conditionalFormatting sqref="E38:W38">
    <cfRule type="expression" dxfId="199" priority="23">
      <formula>IF($D36="No aplica",1,0)</formula>
    </cfRule>
  </conditionalFormatting>
  <conditionalFormatting sqref="E40:W40">
    <cfRule type="expression" dxfId="198" priority="24">
      <formula>IF($D39="No aplica",1,0)</formula>
    </cfRule>
  </conditionalFormatting>
  <conditionalFormatting sqref="E41:W41">
    <cfRule type="expression" dxfId="197" priority="25">
      <formula>IF($D39="No aplica",1,0)</formula>
    </cfRule>
  </conditionalFormatting>
  <conditionalFormatting sqref="E43:W43">
    <cfRule type="expression" dxfId="196" priority="26">
      <formula>IF($D42="No aplica",1,0)</formula>
    </cfRule>
  </conditionalFormatting>
  <conditionalFormatting sqref="E44:W44">
    <cfRule type="expression" dxfId="195" priority="27">
      <formula>IF($D42="No aplica",1,0)</formula>
    </cfRule>
  </conditionalFormatting>
  <conditionalFormatting sqref="E46:W46">
    <cfRule type="expression" dxfId="194" priority="28">
      <formula>IF($D45="No aplica",1,0)</formula>
    </cfRule>
  </conditionalFormatting>
  <conditionalFormatting sqref="E47:W47">
    <cfRule type="expression" dxfId="193" priority="29">
      <formula>IF($D45="No aplica",1,0)</formula>
    </cfRule>
  </conditionalFormatting>
  <conditionalFormatting sqref="E49:W49">
    <cfRule type="expression" dxfId="192" priority="30">
      <formula>IF($D48="No aplica",1,0)</formula>
    </cfRule>
  </conditionalFormatting>
  <conditionalFormatting sqref="E50:W50">
    <cfRule type="expression" dxfId="191" priority="31">
      <formula>IF($D48="No aplica",1,0)</formula>
    </cfRule>
  </conditionalFormatting>
  <conditionalFormatting sqref="E52:W52">
    <cfRule type="expression" dxfId="190" priority="32">
      <formula>IF($D51="No aplica",1,0)</formula>
    </cfRule>
  </conditionalFormatting>
  <conditionalFormatting sqref="E53:W53">
    <cfRule type="expression" dxfId="189" priority="33">
      <formula>IF($D51="No aplica",1,0)</formula>
    </cfRule>
  </conditionalFormatting>
  <conditionalFormatting sqref="E55:W55">
    <cfRule type="expression" dxfId="188" priority="34">
      <formula>IF($D54="No aplica",1,0)</formula>
    </cfRule>
  </conditionalFormatting>
  <conditionalFormatting sqref="E56:W56">
    <cfRule type="expression" dxfId="187" priority="35">
      <formula>IF($D54="No aplica",1,0)</formula>
    </cfRule>
  </conditionalFormatting>
  <conditionalFormatting sqref="E58:W58">
    <cfRule type="expression" dxfId="186" priority="36">
      <formula>IF($D57="No aplica",1,0)</formula>
    </cfRule>
  </conditionalFormatting>
  <conditionalFormatting sqref="E59:W59">
    <cfRule type="expression" dxfId="185" priority="37">
      <formula>IF($D57="No aplica",1,0)</formula>
    </cfRule>
  </conditionalFormatting>
  <conditionalFormatting sqref="E61:W61">
    <cfRule type="expression" dxfId="184" priority="38">
      <formula>IF($D60="No aplica",1,0)</formula>
    </cfRule>
  </conditionalFormatting>
  <conditionalFormatting sqref="E62:W62">
    <cfRule type="expression" dxfId="183" priority="39">
      <formula>IF($D60="No aplica",1,0)</formula>
    </cfRule>
  </conditionalFormatting>
  <conditionalFormatting sqref="E64:W64">
    <cfRule type="expression" dxfId="182" priority="40">
      <formula>IF($D63="No aplica",1,0)</formula>
    </cfRule>
  </conditionalFormatting>
  <conditionalFormatting sqref="E65:W65">
    <cfRule type="expression" dxfId="181" priority="41">
      <formula>IF($D63="No aplica",1,0)</formula>
    </cfRule>
  </conditionalFormatting>
  <conditionalFormatting sqref="E67:W67">
    <cfRule type="expression" dxfId="180" priority="42">
      <formula>IF($D66="No aplica",1,0)</formula>
    </cfRule>
  </conditionalFormatting>
  <conditionalFormatting sqref="E68:W68">
    <cfRule type="expression" dxfId="179" priority="43">
      <formula>IF($D66="No aplica",1,0)</formula>
    </cfRule>
  </conditionalFormatting>
  <conditionalFormatting sqref="K13 S13:W13">
    <cfRule type="expression" dxfId="178" priority="44">
      <formula>IF($D12="No aplica",1,0)</formula>
    </cfRule>
  </conditionalFormatting>
  <conditionalFormatting sqref="AC9 AC11:AC12">
    <cfRule type="expression" dxfId="177" priority="45">
      <formula>IF(AC9="Casi seguro",1,0)</formula>
    </cfRule>
  </conditionalFormatting>
  <conditionalFormatting sqref="AC9 AC11:AC12">
    <cfRule type="expression" dxfId="176" priority="46">
      <formula>IF(AC9="Probable",1,0)</formula>
    </cfRule>
  </conditionalFormatting>
  <conditionalFormatting sqref="AC9 AC11:AC12">
    <cfRule type="expression" dxfId="175" priority="47">
      <formula>IF(AC9="Posible",1,0)</formula>
    </cfRule>
  </conditionalFormatting>
  <conditionalFormatting sqref="AC9 AC11:AC12">
    <cfRule type="expression" dxfId="174" priority="48">
      <formula>IF(AC9="Improbable",1,0)</formula>
    </cfRule>
  </conditionalFormatting>
  <conditionalFormatting sqref="AC9 AC11:AC12">
    <cfRule type="expression" dxfId="173" priority="49">
      <formula>IF(AC9="Rara vez",1,0)</formula>
    </cfRule>
  </conditionalFormatting>
  <conditionalFormatting sqref="AC14:AC15">
    <cfRule type="expression" dxfId="172" priority="50">
      <formula>IF(AC14="Casi seguro",1,0)</formula>
    </cfRule>
  </conditionalFormatting>
  <conditionalFormatting sqref="AC14:AC15">
    <cfRule type="expression" dxfId="171" priority="51">
      <formula>IF(AC14="Probable",1,0)</formula>
    </cfRule>
  </conditionalFormatting>
  <conditionalFormatting sqref="AC14:AC15">
    <cfRule type="expression" dxfId="170" priority="52">
      <formula>IF(AC14="Posible",1,0)</formula>
    </cfRule>
  </conditionalFormatting>
  <conditionalFormatting sqref="AC14:AC15">
    <cfRule type="expression" dxfId="169" priority="53">
      <formula>IF(AC14="Improbable",1,0)</formula>
    </cfRule>
  </conditionalFormatting>
  <conditionalFormatting sqref="AC14:AC15">
    <cfRule type="expression" dxfId="168" priority="54">
      <formula>IF(AC14="Rara vez",1,0)</formula>
    </cfRule>
  </conditionalFormatting>
  <conditionalFormatting sqref="AC17:AC18 AC20:AC21">
    <cfRule type="expression" dxfId="167" priority="55">
      <formula>IF(AC17="Casi seguro",1,0)</formula>
    </cfRule>
  </conditionalFormatting>
  <conditionalFormatting sqref="AC17:AC18 AC20:AC21">
    <cfRule type="expression" dxfId="166" priority="56">
      <formula>IF(AC17="Probable",1,0)</formula>
    </cfRule>
  </conditionalFormatting>
  <conditionalFormatting sqref="AC17:AC18 AC20:AC21">
    <cfRule type="expression" dxfId="165" priority="57">
      <formula>IF(AC17="Posible",1,0)</formula>
    </cfRule>
  </conditionalFormatting>
  <conditionalFormatting sqref="AC17:AC18 AC20:AC21">
    <cfRule type="expression" dxfId="164" priority="58">
      <formula>IF(AC17="Improbable",1,0)</formula>
    </cfRule>
  </conditionalFormatting>
  <conditionalFormatting sqref="AC17:AC18 AC20:AC21">
    <cfRule type="expression" dxfId="163" priority="59">
      <formula>IF(AC17="Rara vez",1,0)</formula>
    </cfRule>
  </conditionalFormatting>
  <conditionalFormatting sqref="AC23:AC24">
    <cfRule type="expression" dxfId="162" priority="60">
      <formula>IF(AC23="Casi seguro",1,0)</formula>
    </cfRule>
  </conditionalFormatting>
  <conditionalFormatting sqref="AC23:AC24">
    <cfRule type="expression" dxfId="161" priority="61">
      <formula>IF(AC23="Probable",1,0)</formula>
    </cfRule>
  </conditionalFormatting>
  <conditionalFormatting sqref="AC23:AC24">
    <cfRule type="expression" dxfId="160" priority="62">
      <formula>IF(AC23="Posible",1,0)</formula>
    </cfRule>
  </conditionalFormatting>
  <conditionalFormatting sqref="AC23:AC24">
    <cfRule type="expression" dxfId="159" priority="63">
      <formula>IF(AC23="Improbable",1,0)</formula>
    </cfRule>
  </conditionalFormatting>
  <conditionalFormatting sqref="AC23:AC24">
    <cfRule type="expression" dxfId="158" priority="64">
      <formula>IF(AC23="Rara vez",1,0)</formula>
    </cfRule>
  </conditionalFormatting>
  <conditionalFormatting sqref="AC26:AC27">
    <cfRule type="expression" dxfId="157" priority="65">
      <formula>IF(AC26="Casi seguro",1,0)</formula>
    </cfRule>
  </conditionalFormatting>
  <conditionalFormatting sqref="AC26:AC27">
    <cfRule type="expression" dxfId="156" priority="66">
      <formula>IF(AC26="Probable",1,0)</formula>
    </cfRule>
  </conditionalFormatting>
  <conditionalFormatting sqref="AC26:AC27">
    <cfRule type="expression" dxfId="155" priority="67">
      <formula>IF(AC26="Posible",1,0)</formula>
    </cfRule>
  </conditionalFormatting>
  <conditionalFormatting sqref="AC26:AC27">
    <cfRule type="expression" dxfId="154" priority="68">
      <formula>IF(AC26="Improbable",1,0)</formula>
    </cfRule>
  </conditionalFormatting>
  <conditionalFormatting sqref="AC26:AC27">
    <cfRule type="expression" dxfId="153" priority="69">
      <formula>IF(AC26="Rara vez",1,0)</formula>
    </cfRule>
  </conditionalFormatting>
  <conditionalFormatting sqref="AC29:AC30">
    <cfRule type="expression" dxfId="152" priority="70">
      <formula>IF(AC29="Casi seguro",1,0)</formula>
    </cfRule>
  </conditionalFormatting>
  <conditionalFormatting sqref="AC29:AC30">
    <cfRule type="expression" dxfId="151" priority="71">
      <formula>IF(AC29="Probable",1,0)</formula>
    </cfRule>
  </conditionalFormatting>
  <conditionalFormatting sqref="AC29:AC30">
    <cfRule type="expression" dxfId="150" priority="72">
      <formula>IF(AC29="Posible",1,0)</formula>
    </cfRule>
  </conditionalFormatting>
  <conditionalFormatting sqref="AC29:AC30">
    <cfRule type="expression" dxfId="149" priority="73">
      <formula>IF(AC29="Improbable",1,0)</formula>
    </cfRule>
  </conditionalFormatting>
  <conditionalFormatting sqref="AC29:AC30">
    <cfRule type="expression" dxfId="148" priority="74">
      <formula>IF(AC29="Rara vez",1,0)</formula>
    </cfRule>
  </conditionalFormatting>
  <conditionalFormatting sqref="AC32:AC33">
    <cfRule type="expression" dxfId="147" priority="75">
      <formula>IF(AC32="Casi seguro",1,0)</formula>
    </cfRule>
  </conditionalFormatting>
  <conditionalFormatting sqref="AC32:AC33">
    <cfRule type="expression" dxfId="146" priority="76">
      <formula>IF(AC32="Probable",1,0)</formula>
    </cfRule>
  </conditionalFormatting>
  <conditionalFormatting sqref="AC32:AC33">
    <cfRule type="expression" dxfId="145" priority="77">
      <formula>IF(AC32="Posible",1,0)</formula>
    </cfRule>
  </conditionalFormatting>
  <conditionalFormatting sqref="AC32:AC33">
    <cfRule type="expression" dxfId="144" priority="78">
      <formula>IF(AC32="Improbable",1,0)</formula>
    </cfRule>
  </conditionalFormatting>
  <conditionalFormatting sqref="AC32:AC33">
    <cfRule type="expression" dxfId="143" priority="79">
      <formula>IF(AC32="Rara vez",1,0)</formula>
    </cfRule>
  </conditionalFormatting>
  <conditionalFormatting sqref="AC35:AC36">
    <cfRule type="expression" dxfId="142" priority="80">
      <formula>IF(AC35="Casi seguro",1,0)</formula>
    </cfRule>
  </conditionalFormatting>
  <conditionalFormatting sqref="AC35:AC36">
    <cfRule type="expression" dxfId="141" priority="81">
      <formula>IF(AC35="Probable",1,0)</formula>
    </cfRule>
  </conditionalFormatting>
  <conditionalFormatting sqref="AC35:AC36">
    <cfRule type="expression" dxfId="140" priority="82">
      <formula>IF(AC35="Posible",1,0)</formula>
    </cfRule>
  </conditionalFormatting>
  <conditionalFormatting sqref="AC35:AC36">
    <cfRule type="expression" dxfId="139" priority="83">
      <formula>IF(AC35="Improbable",1,0)</formula>
    </cfRule>
  </conditionalFormatting>
  <conditionalFormatting sqref="AC35:AC36">
    <cfRule type="expression" dxfId="138" priority="84">
      <formula>IF(AC35="Rara vez",1,0)</formula>
    </cfRule>
  </conditionalFormatting>
  <conditionalFormatting sqref="AC38:AC39">
    <cfRule type="expression" dxfId="137" priority="85">
      <formula>IF(AC38="Casi seguro",1,0)</formula>
    </cfRule>
  </conditionalFormatting>
  <conditionalFormatting sqref="AC38:AC39">
    <cfRule type="expression" dxfId="136" priority="86">
      <formula>IF(AC38="Probable",1,0)</formula>
    </cfRule>
  </conditionalFormatting>
  <conditionalFormatting sqref="AC38:AC39">
    <cfRule type="expression" dxfId="135" priority="87">
      <formula>IF(AC38="Posible",1,0)</formula>
    </cfRule>
  </conditionalFormatting>
  <conditionalFormatting sqref="AC38:AC39">
    <cfRule type="expression" dxfId="134" priority="88">
      <formula>IF(AC38="Improbable",1,0)</formula>
    </cfRule>
  </conditionalFormatting>
  <conditionalFormatting sqref="AC38:AC39">
    <cfRule type="expression" dxfId="133" priority="89">
      <formula>IF(AC38="Rara vez",1,0)</formula>
    </cfRule>
  </conditionalFormatting>
  <conditionalFormatting sqref="AC41:AC42">
    <cfRule type="expression" dxfId="132" priority="90">
      <formula>IF(AC41="Casi seguro",1,0)</formula>
    </cfRule>
  </conditionalFormatting>
  <conditionalFormatting sqref="AC41:AC42">
    <cfRule type="expression" dxfId="131" priority="91">
      <formula>IF(AC41="Probable",1,0)</formula>
    </cfRule>
  </conditionalFormatting>
  <conditionalFormatting sqref="AC41:AC42">
    <cfRule type="expression" dxfId="130" priority="92">
      <formula>IF(AC41="Posible",1,0)</formula>
    </cfRule>
  </conditionalFormatting>
  <conditionalFormatting sqref="AC41:AC42">
    <cfRule type="expression" dxfId="129" priority="93">
      <formula>IF(AC41="Improbable",1,0)</formula>
    </cfRule>
  </conditionalFormatting>
  <conditionalFormatting sqref="AC41:AC42">
    <cfRule type="expression" dxfId="128" priority="94">
      <formula>IF(AC41="Rara vez",1,0)</formula>
    </cfRule>
  </conditionalFormatting>
  <conditionalFormatting sqref="AC44:AC45">
    <cfRule type="expression" dxfId="127" priority="95">
      <formula>IF(AC44="Casi seguro",1,0)</formula>
    </cfRule>
  </conditionalFormatting>
  <conditionalFormatting sqref="AC44:AC45">
    <cfRule type="expression" dxfId="126" priority="96">
      <formula>IF(AC44="Probable",1,0)</formula>
    </cfRule>
  </conditionalFormatting>
  <conditionalFormatting sqref="AC44:AC45">
    <cfRule type="expression" dxfId="125" priority="97">
      <formula>IF(AC44="Posible",1,0)</formula>
    </cfRule>
  </conditionalFormatting>
  <conditionalFormatting sqref="AC44:AC45">
    <cfRule type="expression" dxfId="124" priority="98">
      <formula>IF(AC44="Improbable",1,0)</formula>
    </cfRule>
  </conditionalFormatting>
  <conditionalFormatting sqref="AC44:AC45">
    <cfRule type="expression" dxfId="123" priority="99">
      <formula>IF(AC44="Rara vez",1,0)</formula>
    </cfRule>
  </conditionalFormatting>
  <conditionalFormatting sqref="AC47:AC48">
    <cfRule type="expression" dxfId="122" priority="100">
      <formula>IF(AC47="Casi seguro",1,0)</formula>
    </cfRule>
  </conditionalFormatting>
  <conditionalFormatting sqref="AC47:AC48">
    <cfRule type="expression" dxfId="121" priority="101">
      <formula>IF(AC47="Probable",1,0)</formula>
    </cfRule>
  </conditionalFormatting>
  <conditionalFormatting sqref="AC47:AC48">
    <cfRule type="expression" dxfId="120" priority="102">
      <formula>IF(AC47="Posible",1,0)</formula>
    </cfRule>
  </conditionalFormatting>
  <conditionalFormatting sqref="AC47:AC48">
    <cfRule type="expression" dxfId="119" priority="103">
      <formula>IF(AC47="Improbable",1,0)</formula>
    </cfRule>
  </conditionalFormatting>
  <conditionalFormatting sqref="AC47:AC48">
    <cfRule type="expression" dxfId="118" priority="104">
      <formula>IF(AC47="Rara vez",1,0)</formula>
    </cfRule>
  </conditionalFormatting>
  <conditionalFormatting sqref="AC50:AC51">
    <cfRule type="expression" dxfId="117" priority="105">
      <formula>IF(AC50="Casi seguro",1,0)</formula>
    </cfRule>
  </conditionalFormatting>
  <conditionalFormatting sqref="AC50:AC51">
    <cfRule type="expression" dxfId="116" priority="106">
      <formula>IF(AC50="Probable",1,0)</formula>
    </cfRule>
  </conditionalFormatting>
  <conditionalFormatting sqref="AC50:AC51">
    <cfRule type="expression" dxfId="115" priority="107">
      <formula>IF(AC50="Posible",1,0)</formula>
    </cfRule>
  </conditionalFormatting>
  <conditionalFormatting sqref="AC50:AC51">
    <cfRule type="expression" dxfId="114" priority="108">
      <formula>IF(AC50="Improbable",1,0)</formula>
    </cfRule>
  </conditionalFormatting>
  <conditionalFormatting sqref="AC50:AC51">
    <cfRule type="expression" dxfId="113" priority="109">
      <formula>IF(AC50="Rara vez",1,0)</formula>
    </cfRule>
  </conditionalFormatting>
  <conditionalFormatting sqref="AC53:AC54">
    <cfRule type="expression" dxfId="112" priority="110">
      <formula>IF(AC53="Casi seguro",1,0)</formula>
    </cfRule>
  </conditionalFormatting>
  <conditionalFormatting sqref="AC53:AC54">
    <cfRule type="expression" dxfId="111" priority="111">
      <formula>IF(AC53="Probable",1,0)</formula>
    </cfRule>
  </conditionalFormatting>
  <conditionalFormatting sqref="AC53:AC54">
    <cfRule type="expression" dxfId="110" priority="112">
      <formula>IF(AC53="Posible",1,0)</formula>
    </cfRule>
  </conditionalFormatting>
  <conditionalFormatting sqref="AC53:AC54">
    <cfRule type="expression" dxfId="109" priority="113">
      <formula>IF(AC53="Improbable",1,0)</formula>
    </cfRule>
  </conditionalFormatting>
  <conditionalFormatting sqref="AC53:AC54">
    <cfRule type="expression" dxfId="108" priority="114">
      <formula>IF(AC53="Rara vez",1,0)</formula>
    </cfRule>
  </conditionalFormatting>
  <conditionalFormatting sqref="AC56:AC57">
    <cfRule type="expression" dxfId="107" priority="115">
      <formula>IF(AC56="Casi seguro",1,0)</formula>
    </cfRule>
  </conditionalFormatting>
  <conditionalFormatting sqref="AC56:AC57">
    <cfRule type="expression" dxfId="106" priority="116">
      <formula>IF(AC56="Probable",1,0)</formula>
    </cfRule>
  </conditionalFormatting>
  <conditionalFormatting sqref="AC56:AC57">
    <cfRule type="expression" dxfId="105" priority="117">
      <formula>IF(AC56="Posible",1,0)</formula>
    </cfRule>
  </conditionalFormatting>
  <conditionalFormatting sqref="AC56:AC57">
    <cfRule type="expression" dxfId="104" priority="118">
      <formula>IF(AC56="Improbable",1,0)</formula>
    </cfRule>
  </conditionalFormatting>
  <conditionalFormatting sqref="AC56:AC57">
    <cfRule type="expression" dxfId="103" priority="119">
      <formula>IF(AC56="Rara vez",1,0)</formula>
    </cfRule>
  </conditionalFormatting>
  <conditionalFormatting sqref="AC59:AC60">
    <cfRule type="expression" dxfId="102" priority="120">
      <formula>IF(AC59="Casi seguro",1,0)</formula>
    </cfRule>
  </conditionalFormatting>
  <conditionalFormatting sqref="AC59:AC60">
    <cfRule type="expression" dxfId="101" priority="121">
      <formula>IF(AC59="Probable",1,0)</formula>
    </cfRule>
  </conditionalFormatting>
  <conditionalFormatting sqref="AC59:AC60">
    <cfRule type="expression" dxfId="100" priority="122">
      <formula>IF(AC59="Posible",1,0)</formula>
    </cfRule>
  </conditionalFormatting>
  <conditionalFormatting sqref="AC59:AC60">
    <cfRule type="expression" dxfId="99" priority="123">
      <formula>IF(AC59="Improbable",1,0)</formula>
    </cfRule>
  </conditionalFormatting>
  <conditionalFormatting sqref="AC59:AC60">
    <cfRule type="expression" dxfId="98" priority="124">
      <formula>IF(AC59="Rara vez",1,0)</formula>
    </cfRule>
  </conditionalFormatting>
  <conditionalFormatting sqref="AC62:AC63 AC65:AC66">
    <cfRule type="expression" dxfId="97" priority="125">
      <formula>IF(AC62="Casi seguro",1,0)</formula>
    </cfRule>
  </conditionalFormatting>
  <conditionalFormatting sqref="AC62:AC63 AC65:AC66">
    <cfRule type="expression" dxfId="96" priority="126">
      <formula>IF(AC62="Probable",1,0)</formula>
    </cfRule>
  </conditionalFormatting>
  <conditionalFormatting sqref="AC62:AC63 AC65:AC66">
    <cfRule type="expression" dxfId="95" priority="127">
      <formula>IF(AC62="Posible",1,0)</formula>
    </cfRule>
  </conditionalFormatting>
  <conditionalFormatting sqref="AC62:AC63 AC65:AC66">
    <cfRule type="expression" dxfId="94" priority="128">
      <formula>IF(AC62="Improbable",1,0)</formula>
    </cfRule>
  </conditionalFormatting>
  <conditionalFormatting sqref="AC62:AC63 AC65:AC66">
    <cfRule type="expression" dxfId="93" priority="129">
      <formula>IF(AC62="Rara vez",1,0)</formula>
    </cfRule>
  </conditionalFormatting>
  <conditionalFormatting sqref="AC68">
    <cfRule type="expression" dxfId="92" priority="130">
      <formula>IF(AC68="Casi seguro",1,0)</formula>
    </cfRule>
  </conditionalFormatting>
  <conditionalFormatting sqref="AC68">
    <cfRule type="expression" dxfId="91" priority="131">
      <formula>IF(AC68="Probable",1,0)</formula>
    </cfRule>
  </conditionalFormatting>
  <conditionalFormatting sqref="AC68">
    <cfRule type="expression" dxfId="90" priority="132">
      <formula>IF(AC68="Posible",1,0)</formula>
    </cfRule>
  </conditionalFormatting>
  <conditionalFormatting sqref="AC68">
    <cfRule type="expression" dxfId="89" priority="133">
      <formula>IF(AC68="Improbable",1,0)</formula>
    </cfRule>
  </conditionalFormatting>
  <conditionalFormatting sqref="AC68">
    <cfRule type="expression" dxfId="88" priority="134">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Listas!$AB$2:$AB$4</xm:f>
          </x14:formula1>
          <xm:sqref>V9:V68</xm:sqref>
        </x14:dataValidation>
        <x14:dataValidation type="list" allowBlank="1" showErrorMessage="1">
          <x14:formula1>
            <xm:f>IF($E9="",Listas!$R$3,Listas!$V$2:$V$4)</xm:f>
          </x14:formula1>
          <xm:sqref>O9:O11 O14:O20 O22:O68</xm:sqref>
        </x14:dataValidation>
        <x14:dataValidation type="list" allowBlank="1" showErrorMessage="1">
          <x14:formula1>
            <xm:f>IF($E9="",Listas!$R$3,Listas!$Y$2:$Y$4)</xm:f>
          </x14:formula1>
          <xm:sqref>R9:R11 R14:R20 R22:R68</xm:sqref>
        </x14:dataValidation>
        <x14:dataValidation type="list" allowBlank="1" showErrorMessage="1">
          <x14:formula1>
            <xm:f>Listas!$AC$2:$AC$5</xm:f>
          </x14:formula1>
          <xm:sqref>AA9 AA12 AA15 AA18 AA21 AA24 AA27 AA30 AA33 AA36 AA39 AA42 AA45 AA48 AA51 AA54 AA57 AA60 AA63 AA66</xm:sqref>
        </x14:dataValidation>
        <x14:dataValidation type="list" allowBlank="1" showErrorMessage="1">
          <x14:formula1>
            <xm:f>IF($E9="",Listas!$R$3,Listas!$W$2:$W$3)</xm:f>
          </x14:formula1>
          <xm:sqref>P9:P11 P14:P20 P22:P68</xm:sqref>
        </x14:dataValidation>
        <x14:dataValidation type="list" allowBlank="1" showErrorMessage="1">
          <x14:formula1>
            <xm:f>IF($E9="",Listas!$R$3,Listas!$S$2:$S$3)</xm:f>
          </x14:formula1>
          <xm:sqref>L9:L11 L14:L20 L22:L68</xm:sqref>
        </x14:dataValidation>
        <x14:dataValidation type="list" allowBlank="1" showErrorMessage="1">
          <x14:formula1>
            <xm:f>IF($E9="",Listas!$R$3,Listas!$T$2:$T$3)</xm:f>
          </x14:formula1>
          <xm:sqref>M9:M11 M14:M20 M22:M68</xm:sqref>
        </x14:dataValidation>
        <x14:dataValidation type="list" allowBlank="1" showErrorMessage="1">
          <x14:formula1>
            <xm:f>IF($E9="",Listas!$R$3,Listas!$U$2:$U$3)</xm:f>
          </x14:formula1>
          <xm:sqref>N9:N11 N14:N20 N22:N68</xm:sqref>
        </x14:dataValidation>
        <x14:dataValidation type="list" allowBlank="1" showErrorMessage="1">
          <x14:formula1>
            <xm:f>IF($E9="",Listas!$R$3,Listas!$X$2:$X$3)</xm:f>
          </x14:formula1>
          <xm:sqref>Q9:Q11 Q14:Q20 Q22:Q68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997"/>
  <sheetViews>
    <sheetView showGridLines="0" workbookViewId="0">
      <pane xSplit="4" ySplit="8" topLeftCell="E9" activePane="bottomRight" state="frozen"/>
      <selection pane="topRight" activeCell="E1" sqref="E1"/>
      <selection pane="bottomLeft" activeCell="A9" sqref="A9"/>
      <selection pane="bottomRight" activeCell="E9" sqref="E9:E11"/>
    </sheetView>
  </sheetViews>
  <sheetFormatPr baseColWidth="10" defaultColWidth="14.42578125" defaultRowHeight="15" customHeight="1" x14ac:dyDescent="0.25"/>
  <cols>
    <col min="1" max="1" width="4" customWidth="1"/>
    <col min="2" max="2" width="18.28515625" customWidth="1"/>
    <col min="3" max="3" width="15.5703125" customWidth="1"/>
    <col min="4" max="4" width="16.7109375" customWidth="1"/>
    <col min="5" max="5" width="25.28515625" customWidth="1"/>
    <col min="6" max="6" width="28.85546875" customWidth="1"/>
    <col min="7" max="7" width="38.5703125" customWidth="1"/>
    <col min="8" max="8" width="14.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84.7109375" customWidth="1"/>
    <col min="18" max="21" width="26.7109375" customWidth="1"/>
    <col min="22" max="22" width="37.7109375" customWidth="1"/>
    <col min="23" max="23" width="45.7109375" customWidth="1"/>
    <col min="24" max="24" width="12.85546875" customWidth="1"/>
    <col min="25" max="25" width="16" customWidth="1"/>
    <col min="26" max="26" width="21.140625" customWidth="1"/>
    <col min="27" max="27" width="19"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34" customWidth="1"/>
    <col min="43" max="43" width="19.28515625" customWidth="1"/>
    <col min="44" max="44" width="30.5703125" customWidth="1"/>
    <col min="45" max="45" width="4.140625" customWidth="1"/>
    <col min="46" max="64" width="11.42578125" customWidth="1"/>
  </cols>
  <sheetData>
    <row r="1" spans="1:64" ht="21" customHeight="1" x14ac:dyDescent="0.3">
      <c r="A1" s="145" t="s">
        <v>356</v>
      </c>
      <c r="B1" s="94"/>
      <c r="C1" s="88"/>
      <c r="D1" s="93" t="s">
        <v>0</v>
      </c>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88"/>
      <c r="AQ1" s="124" t="s">
        <v>357</v>
      </c>
      <c r="AR1" s="80"/>
      <c r="AS1" s="3"/>
      <c r="AT1" s="3"/>
      <c r="AU1" s="3"/>
      <c r="AV1" s="3"/>
      <c r="AW1" s="3"/>
      <c r="AX1" s="3"/>
      <c r="AY1" s="3"/>
      <c r="AZ1" s="3"/>
      <c r="BA1" s="3"/>
      <c r="BB1" s="3"/>
      <c r="BC1" s="3"/>
      <c r="BD1" s="3"/>
      <c r="BE1" s="3"/>
      <c r="BF1" s="3"/>
      <c r="BG1" s="3"/>
      <c r="BH1" s="3"/>
      <c r="BI1" s="3"/>
      <c r="BJ1" s="3"/>
      <c r="BK1" s="3"/>
      <c r="BL1" s="3"/>
    </row>
    <row r="2" spans="1:64" ht="21" customHeight="1" x14ac:dyDescent="0.3">
      <c r="A2" s="89"/>
      <c r="B2" s="95"/>
      <c r="C2" s="90"/>
      <c r="D2" s="89"/>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0"/>
      <c r="AQ2" s="124" t="s">
        <v>358</v>
      </c>
      <c r="AR2" s="80"/>
      <c r="AS2" s="3"/>
      <c r="AT2" s="3"/>
      <c r="AU2" s="3"/>
      <c r="AV2" s="3"/>
      <c r="AW2" s="3"/>
      <c r="AX2" s="3"/>
      <c r="AY2" s="3"/>
      <c r="AZ2" s="3"/>
      <c r="BA2" s="3"/>
      <c r="BB2" s="3"/>
      <c r="BC2" s="3"/>
      <c r="BD2" s="3"/>
      <c r="BE2" s="3"/>
      <c r="BF2" s="3"/>
      <c r="BG2" s="3"/>
      <c r="BH2" s="3"/>
      <c r="BI2" s="3"/>
      <c r="BJ2" s="3"/>
      <c r="BK2" s="3"/>
      <c r="BL2" s="3"/>
    </row>
    <row r="3" spans="1:64" ht="21" customHeight="1" x14ac:dyDescent="0.3">
      <c r="A3" s="89"/>
      <c r="B3" s="95"/>
      <c r="C3" s="90"/>
      <c r="D3" s="89"/>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0"/>
      <c r="AQ3" s="124" t="s">
        <v>359</v>
      </c>
      <c r="AR3" s="80"/>
      <c r="AS3" s="3"/>
      <c r="AT3" s="3"/>
      <c r="AU3" s="3"/>
      <c r="AV3" s="3"/>
      <c r="AW3" s="3"/>
      <c r="AX3" s="3"/>
      <c r="AY3" s="3"/>
      <c r="AZ3" s="3"/>
      <c r="BA3" s="3"/>
      <c r="BB3" s="3"/>
      <c r="BC3" s="3"/>
      <c r="BD3" s="3"/>
      <c r="BE3" s="3"/>
      <c r="BF3" s="3"/>
      <c r="BG3" s="3"/>
      <c r="BH3" s="3"/>
      <c r="BI3" s="3"/>
      <c r="BJ3" s="3"/>
      <c r="BK3" s="3"/>
      <c r="BL3" s="3"/>
    </row>
    <row r="4" spans="1:64" ht="21" customHeight="1" x14ac:dyDescent="0.3">
      <c r="A4" s="91"/>
      <c r="B4" s="96"/>
      <c r="C4" s="92"/>
      <c r="D4" s="91"/>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2"/>
      <c r="AQ4" s="124" t="s">
        <v>360</v>
      </c>
      <c r="AR4" s="80"/>
      <c r="AS4" s="3"/>
      <c r="AT4" s="3"/>
      <c r="AU4" s="3"/>
      <c r="AV4" s="3"/>
      <c r="AW4" s="3"/>
      <c r="AX4" s="3"/>
      <c r="AY4" s="3"/>
      <c r="AZ4" s="3"/>
      <c r="BA4" s="3"/>
      <c r="BB4" s="3"/>
      <c r="BC4" s="3"/>
      <c r="BD4" s="3"/>
      <c r="BE4" s="3"/>
      <c r="BF4" s="3"/>
      <c r="BG4" s="3"/>
      <c r="BH4" s="3"/>
      <c r="BI4" s="3"/>
      <c r="BJ4" s="3"/>
      <c r="BK4" s="3"/>
      <c r="BL4" s="3"/>
    </row>
    <row r="5" spans="1:64" ht="12" customHeight="1" x14ac:dyDescent="0.3">
      <c r="A5" s="15"/>
      <c r="B5" s="15"/>
      <c r="C5" s="15"/>
      <c r="D5" s="18"/>
      <c r="E5" s="15"/>
      <c r="F5" s="15"/>
      <c r="G5" s="15"/>
      <c r="H5" s="15"/>
      <c r="I5" s="48"/>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31" t="s">
        <v>93</v>
      </c>
      <c r="B6" s="83"/>
      <c r="C6" s="83"/>
      <c r="D6" s="83"/>
      <c r="E6" s="83"/>
      <c r="F6" s="83"/>
      <c r="G6" s="83"/>
      <c r="H6" s="83"/>
      <c r="I6" s="83"/>
      <c r="J6" s="80"/>
      <c r="K6" s="131" t="s">
        <v>94</v>
      </c>
      <c r="L6" s="83"/>
      <c r="M6" s="83"/>
      <c r="N6" s="83"/>
      <c r="O6" s="83"/>
      <c r="P6" s="80"/>
      <c r="Q6" s="131" t="s">
        <v>214</v>
      </c>
      <c r="R6" s="83"/>
      <c r="S6" s="83"/>
      <c r="T6" s="83"/>
      <c r="U6" s="83"/>
      <c r="V6" s="83"/>
      <c r="W6" s="83"/>
      <c r="X6" s="83"/>
      <c r="Y6" s="83"/>
      <c r="Z6" s="83"/>
      <c r="AA6" s="83"/>
      <c r="AB6" s="83"/>
      <c r="AC6" s="83"/>
      <c r="AD6" s="83"/>
      <c r="AE6" s="83"/>
      <c r="AF6" s="83"/>
      <c r="AG6" s="80"/>
      <c r="AH6" s="131" t="s">
        <v>361</v>
      </c>
      <c r="AI6" s="83"/>
      <c r="AJ6" s="83"/>
      <c r="AK6" s="83"/>
      <c r="AL6" s="83"/>
      <c r="AM6" s="83"/>
      <c r="AN6" s="80"/>
      <c r="AO6" s="144" t="s">
        <v>362</v>
      </c>
      <c r="AP6" s="83"/>
      <c r="AQ6" s="83"/>
      <c r="AR6" s="80"/>
      <c r="AS6" s="3"/>
      <c r="AT6" s="3"/>
      <c r="AU6" s="3"/>
      <c r="AV6" s="3"/>
      <c r="AW6" s="3"/>
      <c r="AX6" s="3"/>
      <c r="AY6" s="3"/>
      <c r="AZ6" s="3"/>
      <c r="BA6" s="3"/>
      <c r="BB6" s="3"/>
      <c r="BC6" s="3"/>
      <c r="BD6" s="3"/>
      <c r="BE6" s="3"/>
      <c r="BF6" s="3"/>
      <c r="BG6" s="3"/>
      <c r="BH6" s="3"/>
      <c r="BI6" s="3"/>
      <c r="BJ6" s="3"/>
      <c r="BK6" s="3"/>
      <c r="BL6" s="3"/>
    </row>
    <row r="7" spans="1:64" ht="25.5" customHeight="1" x14ac:dyDescent="0.3">
      <c r="A7" s="140" t="s">
        <v>91</v>
      </c>
      <c r="B7" s="141" t="s">
        <v>92</v>
      </c>
      <c r="C7" s="136" t="s">
        <v>96</v>
      </c>
      <c r="D7" s="136" t="s">
        <v>97</v>
      </c>
      <c r="E7" s="136" t="s">
        <v>98</v>
      </c>
      <c r="F7" s="136" t="s">
        <v>99</v>
      </c>
      <c r="G7" s="141" t="s">
        <v>100</v>
      </c>
      <c r="H7" s="136" t="s">
        <v>101</v>
      </c>
      <c r="I7" s="136" t="s">
        <v>102</v>
      </c>
      <c r="J7" s="136" t="s">
        <v>103</v>
      </c>
      <c r="K7" s="136" t="s">
        <v>104</v>
      </c>
      <c r="L7" s="141" t="s">
        <v>105</v>
      </c>
      <c r="M7" s="136" t="s">
        <v>363</v>
      </c>
      <c r="N7" s="136" t="s">
        <v>107</v>
      </c>
      <c r="O7" s="141" t="s">
        <v>105</v>
      </c>
      <c r="P7" s="136" t="s">
        <v>108</v>
      </c>
      <c r="Q7" s="136" t="s">
        <v>364</v>
      </c>
      <c r="R7" s="132" t="s">
        <v>221</v>
      </c>
      <c r="S7" s="83"/>
      <c r="T7" s="83"/>
      <c r="U7" s="83"/>
      <c r="V7" s="83"/>
      <c r="W7" s="80"/>
      <c r="X7" s="132" t="s">
        <v>222</v>
      </c>
      <c r="Y7" s="83"/>
      <c r="Z7" s="80"/>
      <c r="AA7" s="132" t="s">
        <v>223</v>
      </c>
      <c r="AB7" s="83"/>
      <c r="AC7" s="83"/>
      <c r="AD7" s="83"/>
      <c r="AE7" s="83"/>
      <c r="AF7" s="80"/>
      <c r="AG7" s="136" t="s">
        <v>224</v>
      </c>
      <c r="AH7" s="136" t="s">
        <v>329</v>
      </c>
      <c r="AI7" s="136" t="s">
        <v>105</v>
      </c>
      <c r="AJ7" s="136" t="s">
        <v>365</v>
      </c>
      <c r="AK7" s="136" t="s">
        <v>105</v>
      </c>
      <c r="AL7" s="136" t="s">
        <v>366</v>
      </c>
      <c r="AM7" s="128" t="s">
        <v>367</v>
      </c>
      <c r="AN7" s="136" t="s">
        <v>368</v>
      </c>
      <c r="AO7" s="128" t="s">
        <v>369</v>
      </c>
      <c r="AP7" s="128" t="s">
        <v>370</v>
      </c>
      <c r="AQ7" s="136" t="s">
        <v>371</v>
      </c>
      <c r="AR7" s="128" t="s">
        <v>372</v>
      </c>
      <c r="AS7" s="3"/>
      <c r="AT7" s="3"/>
      <c r="AU7" s="3"/>
      <c r="AV7" s="3"/>
      <c r="AW7" s="3"/>
      <c r="AX7" s="3"/>
      <c r="AY7" s="3"/>
      <c r="AZ7" s="3"/>
      <c r="BA7" s="3"/>
      <c r="BB7" s="3"/>
      <c r="BC7" s="3"/>
      <c r="BD7" s="3"/>
      <c r="BE7" s="3"/>
      <c r="BF7" s="3"/>
      <c r="BG7" s="3"/>
      <c r="BH7" s="3"/>
      <c r="BI7" s="3"/>
      <c r="BJ7" s="3"/>
      <c r="BK7" s="3"/>
      <c r="BL7" s="3"/>
    </row>
    <row r="8" spans="1:64" ht="54" customHeight="1" x14ac:dyDescent="0.25">
      <c r="A8" s="106"/>
      <c r="B8" s="106"/>
      <c r="C8" s="106"/>
      <c r="D8" s="106"/>
      <c r="E8" s="106"/>
      <c r="F8" s="106"/>
      <c r="G8" s="106"/>
      <c r="H8" s="106"/>
      <c r="I8" s="106"/>
      <c r="J8" s="106"/>
      <c r="K8" s="106"/>
      <c r="L8" s="106"/>
      <c r="M8" s="106"/>
      <c r="N8" s="106"/>
      <c r="O8" s="106"/>
      <c r="P8" s="106"/>
      <c r="Q8" s="106"/>
      <c r="R8" s="21" t="s">
        <v>215</v>
      </c>
      <c r="S8" s="21" t="s">
        <v>216</v>
      </c>
      <c r="T8" s="21" t="s">
        <v>373</v>
      </c>
      <c r="U8" s="21" t="s">
        <v>374</v>
      </c>
      <c r="V8" s="21" t="s">
        <v>219</v>
      </c>
      <c r="W8" s="21" t="s">
        <v>220</v>
      </c>
      <c r="X8" s="21" t="s">
        <v>227</v>
      </c>
      <c r="Y8" s="21" t="s">
        <v>228</v>
      </c>
      <c r="Z8" s="21" t="s">
        <v>229</v>
      </c>
      <c r="AA8" s="21" t="s">
        <v>230</v>
      </c>
      <c r="AB8" s="21" t="s">
        <v>231</v>
      </c>
      <c r="AC8" s="21" t="s">
        <v>232</v>
      </c>
      <c r="AD8" s="21" t="s">
        <v>233</v>
      </c>
      <c r="AE8" s="21" t="s">
        <v>234</v>
      </c>
      <c r="AF8" s="21" t="s">
        <v>235</v>
      </c>
      <c r="AG8" s="106"/>
      <c r="AH8" s="106"/>
      <c r="AI8" s="106"/>
      <c r="AJ8" s="106"/>
      <c r="AK8" s="106"/>
      <c r="AL8" s="106"/>
      <c r="AM8" s="106"/>
      <c r="AN8" s="106"/>
      <c r="AO8" s="106"/>
      <c r="AP8" s="106"/>
      <c r="AQ8" s="106"/>
      <c r="AR8" s="106"/>
      <c r="AS8" s="16"/>
      <c r="AT8" s="16"/>
      <c r="AU8" s="16"/>
      <c r="AV8" s="16"/>
      <c r="AW8" s="16"/>
      <c r="AX8" s="16"/>
      <c r="AY8" s="16"/>
      <c r="AZ8" s="16"/>
      <c r="BA8" s="16"/>
      <c r="BB8" s="16"/>
      <c r="BC8" s="16"/>
      <c r="BD8" s="16"/>
      <c r="BE8" s="16"/>
      <c r="BF8" s="16"/>
      <c r="BG8" s="16"/>
      <c r="BH8" s="16"/>
      <c r="BI8" s="16"/>
      <c r="BJ8" s="16"/>
      <c r="BK8" s="16"/>
      <c r="BL8" s="16"/>
    </row>
    <row r="9" spans="1:64" ht="162" customHeight="1" x14ac:dyDescent="0.25">
      <c r="A9" s="116">
        <v>1</v>
      </c>
      <c r="B9" s="117" t="str">
        <f>'2. Identificación del Riesgo'!B9:B11</f>
        <v>Direccionamiento Estratégico</v>
      </c>
      <c r="C9" s="117" t="str">
        <f>IF('2. Identificación del Riesgo'!C9:C11="","",'2. Identificación del Riesgo'!C9:C11)</f>
        <v>Identificación de la viabilidad tecnica de las actividades de cooperación</v>
      </c>
      <c r="D9" s="117" t="str">
        <f>IF('2. Identificación del Riesgo'!D9:D11="","",'2. Identificación del Riesgo'!D9:D11)</f>
        <v>Afectación Reputacional</v>
      </c>
      <c r="E9" s="117" t="str">
        <f>IF('2. Identificación del Riesgo'!E9:E11="","",'2. Identificación del Riesgo'!E9:E11)</f>
        <v>Por la inadecuada identificación de los temas estratégicos de demanda y oferta de cooperación, incluidos en el plan de trabajo anual</v>
      </c>
      <c r="F9" s="117" t="str">
        <f>IF('2. Identificación del Riesgo'!F9:F11="","",'2. Identificación del Riesgo'!F9:F11)</f>
        <v>Debido al  desconocimiento de los intereses de los actores ofertantes o demandantes</v>
      </c>
      <c r="G9" s="117" t="str">
        <f>IF('2. Identificación del Riesgo'!G9:G11="","",'2. Identificación del Riesgo'!G9:G11)</f>
        <v>Posibilidad de afectación reputacional por la inadecuada identificación de los temas estratégicos de demanda y oferta de cooperación, debido al desconocimiento de los intereses de los actores ofertantes o demandantes</v>
      </c>
      <c r="H9" s="117" t="str">
        <f>IF('2. Identificación del Riesgo'!H9:H11="","",'2. Identificación del Riesgo'!H9:H11)</f>
        <v>Gestión</v>
      </c>
      <c r="I9" s="117" t="str">
        <f>IF('2. Identificación del Riesgo'!I9:I11="","",'2. Identificación del Riesgo'!I9:I11)</f>
        <v>Ejecución y Administración de procesos</v>
      </c>
      <c r="J9" s="117" t="str">
        <f>IF('2. Identificación del Riesgo'!J9:J11="","",'2. Identificación del Riesgo'!J9:J11)</f>
        <v>Baja: La actividad que conlleva el riesgo se ejecuta de 3 a 24 veces por año</v>
      </c>
      <c r="K9" s="122" t="str">
        <f>'2. Identificación del Riesgo'!K9:K11</f>
        <v>Baja</v>
      </c>
      <c r="L9" s="119">
        <f>'2. Identificación del Riesgo'!L9:L11</f>
        <v>0.4</v>
      </c>
      <c r="M9" s="119"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con algunos usuarios de relevancia frente al logro de los objetivos</v>
      </c>
      <c r="N9" s="122" t="str">
        <f>'2. Identificación del Riesgo'!N9:N11</f>
        <v>Moderado</v>
      </c>
      <c r="O9" s="119">
        <f>'2. Identificación del Riesgo'!O9:O11</f>
        <v>0.6</v>
      </c>
      <c r="P9" s="120" t="str">
        <f>'2. Identificación del Riesgo'!P9:P11</f>
        <v>Moderado</v>
      </c>
      <c r="Q9" s="49"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 xml:space="preserve">El Profesional Especializado y/ o contratista del grupo funcional de cooperación, por demanda  y para identificar los temas estrategicos de demanda y oferta definen las actividades en el plan de trabajo teniendo en cuenta los resultados del de la vigencia anteiror y los requerimientos por demanda  Los tiempos en la ejecución de las actividades identificadas dependen de las directrices de los diferentes cooperantes. 
Evidencias:
Plan de trabajo formulado y/o actualizado en la vigencia </v>
      </c>
      <c r="R9" s="49" t="str">
        <f>IF($H$9="","",
IF(OR($H$9="Corrupción",$H$9="Corrupción - LA/FT/FPADM",$H$9="Corrupción - Conflictos de Interés",$H$9="Corrupción en Trámites, OPAs y Consultas de Acceso a la Información Pública"),'6.Valoración Control Corrupción'!E9,'5. Valoración de Controles'!E9))</f>
        <v>El Profesional Especializado y/ o contratista del grupo funcional de cooperación,</v>
      </c>
      <c r="S9" s="49" t="str">
        <f>IF($H$9="","",
IF(OR($H$9="Corrupción",$H$9="Corrupción - LA/FT/FPADM",$H$9="Corrupción - Conflictos de Interés",$H$9="Corrupción en Trámites, OPAs y Consultas de Acceso a la Información Pública"),'6.Valoración Control Corrupción'!F9,'5. Valoración de Controles'!F9))</f>
        <v xml:space="preserve">por demanda </v>
      </c>
      <c r="T9" s="49" t="str">
        <f>IF($H$9="","",
IF(OR($H$9="Corrupción",$H$9="Corrupción - LA/FT/FPADM",$H$9="Corrupción - Conflictos de Interés",$H$9="Corrupción en Trámites, OPAs y Consultas de Acceso a la Información Pública"),'6.Valoración Control Corrupción'!G9,'5. Valoración de Controles'!G9))</f>
        <v>y para identificar los temas estrategicos de demanda y oferta</v>
      </c>
      <c r="U9" s="49" t="str">
        <f>IF($H$9="","",
IF(OR($H$9="Corrupción",$H$9="Corrupción - LA/FT/FPADM",$H$9="Corrupción - Conflictos de Interés",$H$9="Corrupción en Trámites, OPAs y Consultas de Acceso a la Información Pública"),'6.Valoración Control Corrupción'!H9,'5. Valoración de Controles'!H9))</f>
        <v xml:space="preserve">definen las actividades en el plan de trabajo teniendo en cuenta los resultados del de la vigencia anteiror y los requerimientos por demanda </v>
      </c>
      <c r="V9" s="49" t="str">
        <f>IF($H$9="","",
IF(OR($H$9="Corrupción",$H$9="Corrupción - LA/FT/FPADM",$H$9="Corrupción - Conflictos de Interés",$H$9="Corrupción en Trámites, OPAs y Consultas de Acceso a la Información Pública"),'6.Valoración Control Corrupción'!I9,'5. Valoración de Controles'!I9))</f>
        <v>Los tiempos en la ejecución de las actividades identificadas dependen de las directrices de los diferentes cooperantes.</v>
      </c>
      <c r="W9" s="49" t="str">
        <f>IF($H$9="","",
IF(OR($H$9="Corrupción",$H$9="Corrupción - LA/FT/FPADM",$H$9="Corrupción - Conflictos de Interés",$H$9="Corrupción en Trámites, OPAs y Consultas de Acceso a la Información Pública"),'6.Valoración Control Corrupción'!J9,'5. Valoración de Controles'!J9))</f>
        <v xml:space="preserve">
Evidencias:
Plan de trabajo formulado y/o actualizado en la vigencia </v>
      </c>
      <c r="X9" s="25" t="str">
        <f>IF($H$9="","",
IF(OR($H$9="Corrupción",$H$9="Corrupción - LA/FT/FPADM",$H$9="Corrupción - LA/FT/FPADM",$H$9="Corrupción en Trámites, OPAs y Consultas de Acceso a la Información Pública"),"No Aplica",'5. Valoración de Controles'!L9))</f>
        <v>Preventivo</v>
      </c>
      <c r="Y9" s="25" t="str">
        <f>IF($H$9="","",
IF(OR($H$9="Corrupción",$H$9="Corrupción - LA/FT/FPADM",$H$9="Corrupción - LA/FT/FPADM",$H$9="Corrupción en Trámites, OPAs y Consultas de Acceso a la Información Pública"),"No Aplica",'5. Valoración de Controles'!M9))</f>
        <v>Afecta probabilidad</v>
      </c>
      <c r="Z9" s="25" t="str">
        <f>IF($H$9="","",
IF(OR($H$9="Corrupción",$H$9="Corrupción - LA/FT/FPADM",$H$9="Corrupción - LA/FT/FPADM",$H$9="Corrupción en Trámites, OPAs y Consultas de Acceso a la Información Pública"),"No Aplica",'5. Valoración de Controles'!N9))</f>
        <v>Manual</v>
      </c>
      <c r="AA9" s="25" t="str">
        <f>IF($H$9="","",
IF(OR($H$9="Corrupción",$H$9="Corrupción - LA/FT/FPADM",$H$9="Corrupción - LA/FT/FPADM",$H$9="Corrupción en Trámites, OPAs y Consultas de Acceso a la Información Pública"),"No Aplica",'5. Valoración de Controles'!O9))</f>
        <v>Documentado</v>
      </c>
      <c r="AB9" s="25" t="str">
        <f>IF($H$9="","",
IF(OR($H$9="Corrupción",$H$9="Corrupción - LA/FT/FPADM",$H$9="Corrupción - LA/FT/FPADM",$H$9="Corrupción en Trámites, OPAs y Consultas de Acceso a la Información Pública"),"No Aplica",'5. Valoración de Controles'!P9))</f>
        <v>Continua</v>
      </c>
      <c r="AC9" s="25" t="str">
        <f>IF($H$9="","",
IF(OR($H$9="Corrupción",$H$9="Corrupción - LA/FT/FPADM",$H$9="Corrupción - LA/FT/FPADM",$H$9="Corrupción en Trámites, OPAs y Consultas de Acceso a la Información Pública"),"No Aplica",'5. Valoración de Controles'!Q9))</f>
        <v>Con registro</v>
      </c>
      <c r="AD9" s="25" t="str">
        <f>IF($H$9="","",
IF(OR($H$9="Corrupción",$H$9="Corrupción - LA/FT/FPADM",$H$9="Corrupción - LA/FT/FPADM",$H$9="Corrupción en Trámites, OPAs y Consultas de Acceso a la Información Pública"),"No Aplica",'5. Valoración de Controles'!R9))</f>
        <v>CARPETA NAS:\coop. direc.general</v>
      </c>
      <c r="AE9" s="25" t="str">
        <f>IF($H$9="","",
IF(OR($H$9="Corrupción",$H$9="Corrupción - LA/FT/FPADM",$H$9="Corrupción - LA/FT/FPADM",$H$9="Corrupción en Trámites, OPAs y Consultas de Acceso a la Información Pública"),"No Aplica",'5. Valoración de Controles'!S9))</f>
        <v>Planes de trabajo de vigencias  anteriores
Información de subdirectores y Líderes de las áreas
 Los lineamientos de las convocatoria</v>
      </c>
      <c r="AF9" s="25" t="str">
        <f>IF($H$9="","",
IF(OR($H$9="Corrupción",$H$9="Corrupción - LA/FT/FPADM",$H$9="Corrupción - LA/FT/FPADM",$H$9="Corrupción en Trámites, OPAs y Consultas de Acceso a la Información Pública"),"No Aplica",'5. Valoración de Controles'!T9))</f>
        <v>Con la revisión de las necesidades y prioridades identificadas por parte de la Dirección General</v>
      </c>
      <c r="AG9" s="26">
        <f>IF($H$9="","",
IF(OR($H$9="Corrupción",$H$9="Corrupción - LA/FT/FPADM",$H$9="Corrupción - LA/FT/FPADM",$H$9="Corrupción en Trámites, OPAs y Consultas de Acceso a la Información Pública"),"No Aplica",'5. Valoración de Controles'!U9))</f>
        <v>0.4</v>
      </c>
      <c r="AH9" s="122"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47">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0.14399999999999999</v>
      </c>
      <c r="AJ9" s="122"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47">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0.6</v>
      </c>
      <c r="AL9" s="120"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123" t="s">
        <v>375</v>
      </c>
      <c r="AN9" s="142"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29"/>
      <c r="AP9" s="146"/>
      <c r="AQ9" s="146"/>
      <c r="AR9" s="117"/>
      <c r="AS9" s="17"/>
      <c r="AT9" s="17"/>
      <c r="AU9" s="17"/>
      <c r="AV9" s="17"/>
      <c r="AW9" s="17"/>
      <c r="AX9" s="17"/>
      <c r="AY9" s="17"/>
      <c r="AZ9" s="17"/>
      <c r="BA9" s="17"/>
      <c r="BB9" s="17"/>
      <c r="BC9" s="17"/>
      <c r="BD9" s="17"/>
      <c r="BE9" s="17"/>
      <c r="BF9" s="17"/>
      <c r="BG9" s="17"/>
      <c r="BH9" s="17"/>
      <c r="BI9" s="17"/>
      <c r="BJ9" s="17"/>
      <c r="BK9" s="17"/>
      <c r="BL9" s="17"/>
    </row>
    <row r="10" spans="1:64" ht="131.25" customHeight="1" x14ac:dyDescent="0.3">
      <c r="A10" s="111"/>
      <c r="B10" s="111"/>
      <c r="C10" s="111"/>
      <c r="D10" s="111"/>
      <c r="E10" s="111"/>
      <c r="F10" s="111"/>
      <c r="G10" s="111"/>
      <c r="H10" s="111"/>
      <c r="I10" s="111"/>
      <c r="J10" s="111"/>
      <c r="K10" s="111"/>
      <c r="L10" s="111"/>
      <c r="M10" s="111"/>
      <c r="N10" s="111"/>
      <c r="O10" s="111"/>
      <c r="P10" s="111"/>
      <c r="Q10" s="49" t="str">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 xml:space="preserve">El Profesional Especializado y/ o contratista del grupo funcional de cooperación,  bimensualmente y para revisar el avance de las actividades de cooperación realiza seguimiento cuantitativo y cualitativo, del plan de trabajo de cooperación. Los tiempos en la ejecución de las actividades identificadas dependen de las directrices de los diferentes cooperantes. 
Evidencias
Matriz de seguimiento cualitativo y cuantitativo con el seguimiento del cumplimiento del plan de trabajo
</v>
      </c>
      <c r="R10" s="49" t="str">
        <f>IF($H$9="","",
IF(OR($H$9="Corrupción",$H$9="Corrupción - LA/FT/FPADM",$H$9="Corrupción - Conflictos de Interés",$H$9="Corrupción en Trámites, OPAs y Consultas de Acceso a la Información Pública"),'6.Valoración Control Corrupción'!E10,'5. Valoración de Controles'!E10))</f>
        <v>El Profesional Especializado y/ o contratista del grupo funcional de cooperación,</v>
      </c>
      <c r="S10" s="49" t="str">
        <f>IF($H$9="","",
IF(OR($H$9="Corrupción",$H$9="Corrupción - LA/FT/FPADM",$H$9="Corrupción - Conflictos de Interés",$H$9="Corrupción en Trámites, OPAs y Consultas de Acceso a la Información Pública"),'6.Valoración Control Corrupción'!F10,'5. Valoración de Controles'!F10))</f>
        <v xml:space="preserve"> bimensualmente</v>
      </c>
      <c r="T10" s="49" t="str">
        <f>IF($H$9="","",
IF(OR($H$9="Corrupción",$H$9="Corrupción - LA/FT/FPADM",$H$9="Corrupción - Conflictos de Interés",$H$9="Corrupción en Trámites, OPAs y Consultas de Acceso a la Información Pública"),'6.Valoración Control Corrupción'!G10,'5. Valoración de Controles'!G10))</f>
        <v>y para revisar el avance de las actividades de cooperación</v>
      </c>
      <c r="U10" s="49" t="str">
        <f>IF($H$9="","",
IF(OR($H$9="Corrupción",$H$9="Corrupción - LA/FT/FPADM",$H$9="Corrupción - Conflictos de Interés",$H$9="Corrupción en Trámites, OPAs y Consultas de Acceso a la Información Pública"),'6.Valoración Control Corrupción'!H10,'5. Valoración de Controles'!H10))</f>
        <v>realiza seguimiento cuantitativo y cualitativo, del plan de trabajo de cooperación.</v>
      </c>
      <c r="V10" s="49" t="str">
        <f>IF($H$9="","",
IF(OR($H$9="Corrupción",$H$9="Corrupción - LA/FT/FPADM",$H$9="Corrupción - Conflictos de Interés",$H$9="Corrupción en Trámites, OPAs y Consultas de Acceso a la Información Pública"),'6.Valoración Control Corrupción'!I10,'5. Valoración de Controles'!I10))</f>
        <v>Los tiempos en la ejecución de las actividades identificadas dependen de las directrices de los diferentes cooperantes.</v>
      </c>
      <c r="W10" s="49" t="str">
        <f>IF($H$9="","",
IF(OR($H$9="Corrupción",$H$9="Corrupción - LA/FT/FPADM",$H$9="Corrupción - Conflictos de Interés",$H$9="Corrupción en Trámites, OPAs y Consultas de Acceso a la Información Pública"),'6.Valoración Control Corrupción'!J10,'5. Valoración de Controles'!J10))</f>
        <v xml:space="preserve">
Evidencias
Matriz de seguimiento cualitativo y cuantitativo con el seguimiento del cumplimiento del plan de trabajo
</v>
      </c>
      <c r="X10" s="25" t="str">
        <f>IF($H$9="","",
IF(OR($H$9="Corrupción",$H$9="Corrupción - LA/FT/FPADM",$H$9="Corrupción - LA/FT/FPADM",$H$9="Corrupción en Trámites, OPAs y Consultas de Acceso a la Información Pública"),"No Aplica",'5. Valoración de Controles'!L10))</f>
        <v>Preventivo</v>
      </c>
      <c r="Y10" s="25" t="str">
        <f>IF($H$9="","",
IF(OR($H$9="Corrupción",$H$9="Corrupción - LA/FT/FPADM",$H$9="Corrupción - LA/FT/FPADM",$H$9="Corrupción en Trámites, OPAs y Consultas de Acceso a la Información Pública"),"No Aplica",'5. Valoración de Controles'!M10))</f>
        <v>Afecta probabilidad</v>
      </c>
      <c r="Z10" s="25" t="str">
        <f>IF($H$9="","",
IF(OR($H$9="Corrupción",$H$9="Corrupción - LA/FT/FPADM",$H$9="Corrupción - LA/FT/FPADM",$H$9="Corrupción en Trámites, OPAs y Consultas de Acceso a la Información Pública"),"No Aplica",'5. Valoración de Controles'!N10))</f>
        <v>Manual</v>
      </c>
      <c r="AA10" s="25" t="str">
        <f>IF($H$9="","",
IF(OR($H$9="Corrupción",$H$9="Corrupción - LA/FT/FPADM",$H$9="Corrupción - LA/FT/FPADM",$H$9="Corrupción en Trámites, OPAs y Consultas de Acceso a la Información Pública"),"No Aplica",'5. Valoración de Controles'!O10))</f>
        <v>Documentado</v>
      </c>
      <c r="AB10" s="25" t="str">
        <f>IF($H$9="","",
IF(OR($H$9="Corrupción",$H$9="Corrupción - LA/FT/FPADM",$H$9="Corrupción - LA/FT/FPADM",$H$9="Corrupción en Trámites, OPAs y Consultas de Acceso a la Información Pública"),"No Aplica",'5. Valoración de Controles'!P10))</f>
        <v>Continua</v>
      </c>
      <c r="AC10" s="25" t="str">
        <f>IF($H$9="","",
IF(OR($H$9="Corrupción",$H$9="Corrupción - LA/FT/FPADM",$H$9="Corrupción - LA/FT/FPADM",$H$9="Corrupción en Trámites, OPAs y Consultas de Acceso a la Información Pública"),"No Aplica",'5. Valoración de Controles'!Q10))</f>
        <v>Con registro</v>
      </c>
      <c r="AD10" s="25" t="str">
        <f>IF($H$9="","",
IF(OR($H$9="Corrupción",$H$9="Corrupción - LA/FT/FPADM",$H$9="Corrupción - LA/FT/FPADM",$H$9="Corrupción en Trámites, OPAs y Consultas de Acceso a la Información Pública"),"No Aplica",'5. Valoración de Controles'!R10))</f>
        <v>CARPETA NAS:\coop. direc.general\informes men, trim, semest\2022</v>
      </c>
      <c r="AE10" s="25" t="str">
        <f>IF($H$9="","",
IF(OR($H$9="Corrupción",$H$9="Corrupción - LA/FT/FPADM",$H$9="Corrupción - LA/FT/FPADM",$H$9="Corrupción en Trámites, OPAs y Consultas de Acceso a la Información Pública"),"No Aplica",'5. Valoración de Controles'!S10))</f>
        <v>Plan de trbajo de la vigencia
 Los lineamientos de las convocatoria
 Los Cooperantes tanto en oferta como demanda.</v>
      </c>
      <c r="AF10" s="25" t="str">
        <f>IF($H$9="","",
IF(OR($H$9="Corrupción",$H$9="Corrupción - LA/FT/FPADM",$H$9="Corrupción - LA/FT/FPADM",$H$9="Corrupción en Trámites, OPAs y Consultas de Acceso a la Información Pública"),"No Aplica",'5. Valoración de Controles'!T10))</f>
        <v>Si hay inquietudes sobre la viabilidad y/competencia del IDIGER para ejecutar alguna actividad de cooperación se consulta con la Dirección General, área jurídica o con la DDRI</v>
      </c>
      <c r="AG10" s="26">
        <f>IF($H$9="","",
IF(OR($H$9="Corrupción",$H$9="Corrupción - LA/FT/FPADM",$H$9="Corrupción - LA/FT/FPADM",$H$9="Corrupción en Trámites, OPAs y Consultas de Acceso a la Información Pública"),"No Aplica",'5. Valoración de Controles'!U10))</f>
        <v>0.4</v>
      </c>
      <c r="AH10" s="111"/>
      <c r="AI10" s="111"/>
      <c r="AJ10" s="111"/>
      <c r="AK10" s="111"/>
      <c r="AL10" s="111"/>
      <c r="AM10" s="111"/>
      <c r="AN10" s="111"/>
      <c r="AO10" s="111"/>
      <c r="AP10" s="111"/>
      <c r="AQ10" s="111"/>
      <c r="AR10" s="111"/>
      <c r="AS10" s="3"/>
      <c r="AT10" s="3"/>
      <c r="AU10" s="3"/>
      <c r="AV10" s="3"/>
      <c r="AW10" s="3"/>
      <c r="AX10" s="3"/>
      <c r="AY10" s="3"/>
      <c r="AZ10" s="3"/>
      <c r="BA10" s="3"/>
      <c r="BB10" s="3"/>
      <c r="BC10" s="3"/>
      <c r="BD10" s="3"/>
      <c r="BE10" s="3"/>
      <c r="BF10" s="3"/>
      <c r="BG10" s="3"/>
      <c r="BH10" s="3"/>
      <c r="BI10" s="3"/>
      <c r="BJ10" s="3"/>
      <c r="BK10" s="3"/>
      <c r="BL10" s="3"/>
    </row>
    <row r="11" spans="1:64" ht="24" customHeight="1" x14ac:dyDescent="0.3">
      <c r="A11" s="106"/>
      <c r="B11" s="106"/>
      <c r="C11" s="106"/>
      <c r="D11" s="106"/>
      <c r="E11" s="106"/>
      <c r="F11" s="106"/>
      <c r="G11" s="106"/>
      <c r="H11" s="106"/>
      <c r="I11" s="106"/>
      <c r="J11" s="106"/>
      <c r="K11" s="106"/>
      <c r="L11" s="106"/>
      <c r="M11" s="106"/>
      <c r="N11" s="106"/>
      <c r="O11" s="106"/>
      <c r="P11" s="106"/>
      <c r="Q11" s="49" t="str">
        <f>IF($H$9="","",
IF(OR($H$9="Corrupción",$H$9="Corrupción - LA/FT/FPADM",$H$9="Corrupción - Conflictos de Interés",$H$9="Corrupción en Trámites, OPAs y Consultas de Acceso a la Información Pública",$H$9="Financiación de la Proliferación de Armas de Destrucción Masiva"),'6.Valoración Control Corrupción'!K11,'5. Valoración de Controles'!K11))</f>
        <v xml:space="preserve">     </v>
      </c>
      <c r="R11" s="49">
        <f>IF($H$9="","",
IF(OR($H$9="Corrupción",$H$9="Corrupción - LA/FT/FPADM",$H$9="Corrupción - Conflictos de Interés",$H$9="Corrupción en Trámites, OPAs y Consultas de Acceso a la Información Pública"),'6.Valoración Control Corrupción'!E11,'5. Valoración de Controles'!E11))</f>
        <v>0</v>
      </c>
      <c r="S11" s="49">
        <f>IF($H$9="","",
IF(OR($H$9="Corrupción",$H$9="Corrupción - LA/FT/FPADM",$H$9="Corrupción - Conflictos de Interés",$H$9="Corrupción en Trámites, OPAs y Consultas de Acceso a la Información Pública"),'6.Valoración Control Corrupción'!F11,'5. Valoración de Controles'!F11))</f>
        <v>0</v>
      </c>
      <c r="T11" s="49">
        <f>IF($H$9="","",
IF(OR($H$9="Corrupción",$H$9="Corrupción - LA/FT/FPADM",$H$9="Corrupción - Conflictos de Interés",$H$9="Corrupción en Trámites, OPAs y Consultas de Acceso a la Información Pública"),'6.Valoración Control Corrupción'!G11,'5. Valoración de Controles'!G11))</f>
        <v>0</v>
      </c>
      <c r="U11" s="49">
        <f>IF($H$9="","",
IF(OR($H$9="Corrupción",$H$9="Corrupción - LA/FT/FPADM",$H$9="Corrupción - Conflictos de Interés",$H$9="Corrupción en Trámites, OPAs y Consultas de Acceso a la Información Pública"),'6.Valoración Control Corrupción'!H11,'5. Valoración de Controles'!H11))</f>
        <v>0</v>
      </c>
      <c r="V11" s="49">
        <f>IF($H$9="","",
IF(OR($H$9="Corrupción",$H$9="Corrupción - LA/FT/FPADM",$H$9="Corrupción - Conflictos de Interés",$H$9="Corrupción en Trámites, OPAs y Consultas de Acceso a la Información Pública"),'6.Valoración Control Corrupción'!I11,'5. Valoración de Controles'!I11))</f>
        <v>0</v>
      </c>
      <c r="W11" s="49">
        <f>IF($H$9="","",
IF(OR($H$9="Corrupción",$H$9="Corrupción - LA/FT/FPADM",$H$9="Corrupción - Conflictos de Interés",$H$9="Corrupción en Trámites, OPAs y Consultas de Acceso a la Información Pública"),'6.Valoración Control Corrupción'!J11,'5. Valoración de Controles'!J11))</f>
        <v>0</v>
      </c>
      <c r="X11" s="25">
        <f>IF($H$9="","",
IF(OR($H$9="Corrupción",$H$9="Corrupción - LA/FT/FPADM",$H$9="Corrupción - LA/FT/FPADM",$H$9="Corrupción en Trámites, OPAs y Consultas de Acceso a la Información Pública"),"No Aplica",'5. Valoración de Controles'!L11))</f>
        <v>0</v>
      </c>
      <c r="Y11" s="25" t="str">
        <f>IF($H$9="","",
IF(OR($H$9="Corrupción",$H$9="Corrupción - LA/FT/FPADM",$H$9="Corrupción - LA/FT/FPADM",$H$9="Corrupción en Trámites, OPAs y Consultas de Acceso a la Información Pública"),"No Aplica",'5. Valoración de Controles'!M11))</f>
        <v/>
      </c>
      <c r="Z11" s="25">
        <f>IF($H$9="","",
IF(OR($H$9="Corrupción",$H$9="Corrupción - LA/FT/FPADM",$H$9="Corrupción - LA/FT/FPADM",$H$9="Corrupción en Trámites, OPAs y Consultas de Acceso a la Información Pública"),"No Aplica",'5. Valoración de Controles'!N11))</f>
        <v>0</v>
      </c>
      <c r="AA11" s="25">
        <f>IF($H$9="","",
IF(OR($H$9="Corrupción",$H$9="Corrupción - LA/FT/FPADM",$H$9="Corrupción - LA/FT/FPADM",$H$9="Corrupción en Trámites, OPAs y Consultas de Acceso a la Información Pública"),"No Aplica",'5. Valoración de Controles'!O11))</f>
        <v>0</v>
      </c>
      <c r="AB11" s="25">
        <f>IF($H$9="","",
IF(OR($H$9="Corrupción",$H$9="Corrupción - LA/FT/FPADM",$H$9="Corrupción - LA/FT/FPADM",$H$9="Corrupción en Trámites, OPAs y Consultas de Acceso a la Información Pública"),"No Aplica",'5. Valoración de Controles'!P11))</f>
        <v>0</v>
      </c>
      <c r="AC11" s="25">
        <f>IF($H$9="","",
IF(OR($H$9="Corrupción",$H$9="Corrupción - LA/FT/FPADM",$H$9="Corrupción - LA/FT/FPADM",$H$9="Corrupción en Trámites, OPAs y Consultas de Acceso a la Información Pública"),"No Aplica",'5. Valoración de Controles'!Q11))</f>
        <v>0</v>
      </c>
      <c r="AD11" s="25">
        <f>IF($H$9="","",
IF(OR($H$9="Corrupción",$H$9="Corrupción - LA/FT/FPADM",$H$9="Corrupción - LA/FT/FPADM",$H$9="Corrupción en Trámites, OPAs y Consultas de Acceso a la Información Pública"),"No Aplica",'5. Valoración de Controles'!R11))</f>
        <v>0</v>
      </c>
      <c r="AE11" s="25">
        <f>IF($H$9="","",
IF(OR($H$9="Corrupción",$H$9="Corrupción - LA/FT/FPADM",$H$9="Corrupción - LA/FT/FPADM",$H$9="Corrupción en Trámites, OPAs y Consultas de Acceso a la Información Pública"),"No Aplica",'5. Valoración de Controles'!S11))</f>
        <v>0</v>
      </c>
      <c r="AF11" s="25">
        <f>IF($H$9="","",
IF(OR($H$9="Corrupción",$H$9="Corrupción - LA/FT/FPADM",$H$9="Corrupción - LA/FT/FPADM",$H$9="Corrupción en Trámites, OPAs y Consultas de Acceso a la Información Pública"),"No Aplica",'5. Valoración de Controles'!T11))</f>
        <v>0</v>
      </c>
      <c r="AG11" s="26" t="str">
        <f>IF($H$9="","",
IF(OR($H$9="Corrupción",$H$9="Corrupción - LA/FT/FPADM",$H$9="Corrupción - LA/FT/FPADM",$H$9="Corrupción en Trámites, OPAs y Consultas de Acceso a la Información Pública"),"No Aplica",'5. Valoración de Controles'!U11))</f>
        <v/>
      </c>
      <c r="AH11" s="106"/>
      <c r="AI11" s="106"/>
      <c r="AJ11" s="106"/>
      <c r="AK11" s="106"/>
      <c r="AL11" s="106"/>
      <c r="AM11" s="106"/>
      <c r="AN11" s="106"/>
      <c r="AO11" s="106"/>
      <c r="AP11" s="106"/>
      <c r="AQ11" s="106"/>
      <c r="AR11" s="106"/>
      <c r="AS11" s="3"/>
      <c r="AT11" s="3"/>
      <c r="AU11" s="3"/>
      <c r="AV11" s="3"/>
      <c r="AW11" s="3"/>
      <c r="AX11" s="3"/>
      <c r="AY11" s="3"/>
      <c r="AZ11" s="3"/>
      <c r="BA11" s="3"/>
      <c r="BB11" s="3"/>
      <c r="BC11" s="3"/>
      <c r="BD11" s="3"/>
      <c r="BE11" s="3"/>
      <c r="BF11" s="3"/>
      <c r="BG11" s="3"/>
      <c r="BH11" s="3"/>
      <c r="BI11" s="3"/>
      <c r="BJ11" s="3"/>
      <c r="BK11" s="3"/>
      <c r="BL11" s="3"/>
    </row>
    <row r="12" spans="1:64" ht="252.75" customHeight="1" x14ac:dyDescent="0.3">
      <c r="A12" s="116">
        <v>2</v>
      </c>
      <c r="B12" s="117" t="str">
        <f>'2. Identificación del Riesgo'!B12:B14</f>
        <v>Direccionamiento Estratégico</v>
      </c>
      <c r="C12" s="117" t="str">
        <f>IF('2. Identificación del Riesgo'!C12:C14="","",'2. Identificación del Riesgo'!C12:C14)</f>
        <v>Formulación anteproyectos de presupuesto de inversión</v>
      </c>
      <c r="D12" s="117" t="str">
        <f>IF('2. Identificación del Riesgo'!D12:D14="","",'2. Identificación del Riesgo'!D12:D14)</f>
        <v>Afectación Económica (o presupuestal) y Reputacional</v>
      </c>
      <c r="E12" s="117" t="str">
        <f>IF('2. Identificación del Riesgo'!E12:E14="","",'2. Identificación del Riesgo'!E12:E14)</f>
        <v>Inclusión de objetos contractuales que buscan satisfacer intereses particulares en las diferentes modalidades de contratación de los proyectos de inversión</v>
      </c>
      <c r="F12" s="117" t="str">
        <f>IF('2. Identificación del Riesgo'!F12:F14="","",'2. Identificación del Riesgo'!F12:F14)</f>
        <v>Desconocimiento de la normatividad contractual dispuesta por la entidad competente para la formulación y seguimiento de los proyectos de inversión</v>
      </c>
      <c r="G12" s="117" t="str">
        <f>IF('2. Identificación del Riesgo'!G12:G14="","",'2. Identificación del Riesgo'!G12:G14)</f>
        <v>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v>
      </c>
      <c r="H12" s="117" t="str">
        <f>IF('2. Identificación del Riesgo'!H12:H14="","",'2. Identificación del Riesgo'!H12:H14)</f>
        <v>Corrupción</v>
      </c>
      <c r="I12" s="117" t="str">
        <f>IF('2. Identificación del Riesgo'!I12:I14="","",'2. Identificación del Riesgo'!I12:I14)</f>
        <v>Ejecución y Administración de procesos</v>
      </c>
      <c r="J12" s="117" t="str">
        <f>IF('2. Identificación del Riesgo'!J12:J14="","",'2. Identificación del Riesgo'!J12:J14)</f>
        <v>Rara vez: No se ha presentado en los últimos cinco años.</v>
      </c>
      <c r="K12" s="122" t="str">
        <f>'2. Identificación del Riesgo'!K12:K14</f>
        <v>Rara vez</v>
      </c>
      <c r="L12" s="119">
        <f>'2. Identificación del Riesgo'!L12:L14</f>
        <v>0.2</v>
      </c>
      <c r="M12" s="117"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No Aplica</v>
      </c>
      <c r="N12" s="122" t="str">
        <f>'2. Identificación del Riesgo'!N12:N14</f>
        <v>Catastrófico</v>
      </c>
      <c r="O12" s="119">
        <f>'2. Identificación del Riesgo'!O12:O14</f>
        <v>1</v>
      </c>
      <c r="P12" s="120" t="str">
        <f>'2. Identificación del Riesgo'!P12:P14</f>
        <v>Extremo</v>
      </c>
      <c r="Q12" s="49"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Los profesionales, tecnicoss y/o contratistas de proyectos en la Oficina Asesora de Planeación y los Gerentes de los proyectos de inversión con su equipo de trabajo por demanda con el fin de verificar que no existan objetos contractuales que buscan satisfacer intereses particulares en los proyectos de inversión,
 revisan la coherencia con la cadena de valor del proyecto de inversión con los objetos contractuales.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Evidencia:
*DE-FT-58 Formato ficha de programación y seguimiento a los proyectos de inversión V3.
*Muestreo del formato 
DE-FT-66 Solicitud traslados entre posición presupuestal- POSPRES _Proyectos de inversión  
*Muestreo del formato 
DE-FT-50 Solicitud Ajustes de los Proyectos de Inversión</v>
      </c>
      <c r="R12" s="49" t="str">
        <f>IF($H$12="","",
IF(OR($H$12="Corrupción",$H$12="Corrupción - LA/FT/FPADM",$H$12="Corrupción - Conflictos de Interés",$H$12="Corrupción en Trámites, OPAs y Consultas de Acceso a la Información Pública"),'6.Valoración Control Corrupción'!E12,'5. Valoración de Controles'!E12))</f>
        <v>Los profesionales, tecnicoss y/o contratistas de proyectos en la Oficina Asesora de Planeación y los Gerentes de los proyectos de inversión con su equipo de trabajo</v>
      </c>
      <c r="S12" s="49" t="str">
        <f>IF($H$12="","",
IF(OR($H$12="Corrupción",$H$12="Corrupción - LA/FT/FPADM",$H$12="Corrupción - Conflictos de Interés",$H$12="Corrupción en Trámites, OPAs y Consultas de Acceso a la Información Pública"),'6.Valoración Control Corrupción'!F12,'5. Valoración de Controles'!F12))</f>
        <v>por demanda</v>
      </c>
      <c r="T12" s="49" t="str">
        <f>IF($H$12="","",
IF(OR($H$12="Corrupción",$H$12="Corrupción - LA/FT/FPADM",$H$12="Corrupción - Conflictos de Interés",$H$12="Corrupción en Trámites, OPAs y Consultas de Acceso a la Información Pública"),'6.Valoración Control Corrupción'!G12,'5. Valoración de Controles'!G12))</f>
        <v xml:space="preserve">con el fin de verificar que no existan objetos contractuales que buscan satisfacer intereses particulares en los proyectos de inversión,
</v>
      </c>
      <c r="U12" s="49" t="str">
        <f>IF($H$12="","",
IF(OR($H$12="Corrupción",$H$12="Corrupción - LA/FT/FPADM",$H$12="Corrupción - Conflictos de Interés",$H$12="Corrupción en Trámites, OPAs y Consultas de Acceso a la Información Pública"),'6.Valoración Control Corrupción'!H12,'5. Valoración de Controles'!H12))</f>
        <v>revisan la coherencia con la cadena de valor del proyecto de inversión con los objetos contractuales.</v>
      </c>
      <c r="V12" s="49" t="str">
        <f>IF($H$12="","",
IF(OR($H$12="Corrupción",$H$12="Corrupción - LA/FT/FPADM",$H$12="Corrupción - Conflictos de Interés",$H$12="Corrupción en Trámites, OPAs y Consultas de Acceso a la Información Pública"),'6.Valoración Control Corrupción'!I12,'5. Valoración de Controles'!I12))</f>
        <v>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v>
      </c>
      <c r="W12" s="49" t="str">
        <f>IF($H$12="","",
IF(OR($H$12="Corrupción",$H$12="Corrupción - LA/FT/FPADM",$H$12="Corrupción - Conflictos de Interés",$H$12="Corrupción en Trámites, OPAs y Consultas de Acceso a la Información Pública"),'6.Valoración Control Corrupción'!J12,'5. Valoración de Controles'!J12))</f>
        <v>Evidencia:
*DE-FT-58 Formato ficha de programación y seguimiento a los proyectos de inversión V3.
*Muestreo del formato 
DE-FT-66 Solicitud traslados entre posición presupuestal- POSPRES _Proyectos de inversión  
*Muestreo del formato 
DE-FT-50 Solicitud Ajustes de los Proyectos de Inversión</v>
      </c>
      <c r="X12" s="25" t="str">
        <f>IF($H$12="","",
IF(OR($H$12="Corrupción",$H$12="Corrupción - LA/FT/FPADM",$H$12="Corrupción - LA/FT/FPADM",$H$12="Corrupción en Trámites, OPAs y Consultas de Acceso a la Información Pública"),"No Aplica",'5. Valoración de Controles'!L12))</f>
        <v>No Aplica</v>
      </c>
      <c r="Y12" s="25" t="str">
        <f>IF($H$12="","",
IF(OR($H$12="Corrupción",$H$12="Corrupción - LA/FT/FPADM",$H$12="Corrupción - LA/FT/FPADM",$H$12="Corrupción en Trámites, OPAs y Consultas de Acceso a la Información Pública"),"No Aplica",'5. Valoración de Controles'!M12))</f>
        <v>No Aplica</v>
      </c>
      <c r="Z12" s="25" t="str">
        <f>IF($H$12="","",
IF(OR($H$12="Corrupción",$H$12="Corrupción - LA/FT/FPADM",$H$12="Corrupción - LA/FT/FPADM",$H$12="Corrupción en Trámites, OPAs y Consultas de Acceso a la Información Pública"),"No Aplica",'5. Valoración de Controles'!N12))</f>
        <v>No Aplica</v>
      </c>
      <c r="AA12" s="25" t="str">
        <f>IF($H$12="","",
IF(OR($H$12="Corrupción",$H$12="Corrupción - LA/FT/FPADM",$H$12="Corrupción - LA/FT/FPADM",$H$12="Corrupción en Trámites, OPAs y Consultas de Acceso a la Información Pública"),"No Aplica",'5. Valoración de Controles'!O12))</f>
        <v>No Aplica</v>
      </c>
      <c r="AB12" s="25" t="str">
        <f>IF($H$12="","",
IF(OR($H$12="Corrupción",$H$12="Corrupción - LA/FT/FPADM",$H$12="Corrupción - LA/FT/FPADM",$H$12="Corrupción en Trámites, OPAs y Consultas de Acceso a la Información Pública"),"No Aplica",'5. Valoración de Controles'!P12))</f>
        <v>No Aplica</v>
      </c>
      <c r="AC12" s="25" t="str">
        <f>IF($H$12="","",
IF(OR($H$12="Corrupción",$H$12="Corrupción - LA/FT/FPADM",$H$12="Corrupción - LA/FT/FPADM",$H$12="Corrupción en Trámites, OPAs y Consultas de Acceso a la Información Pública"),"No Aplica",'5. Valoración de Controles'!Q12))</f>
        <v>No Aplica</v>
      </c>
      <c r="AD12" s="25" t="str">
        <f>IF($H$12="","",
IF(OR($H$12="Corrupción",$H$12="Corrupción - LA/FT/FPADM",$H$12="Corrupción - LA/FT/FPADM",$H$12="Corrupción en Trámites, OPAs y Consultas de Acceso a la Información Pública"),"No Aplica",'5. Valoración de Controles'!R12))</f>
        <v>No Aplica</v>
      </c>
      <c r="AE12" s="25" t="str">
        <f>IF($H$12="","",
IF(OR($H$12="Corrupción",$H$12="Corrupción - LA/FT/FPADM",$H$12="Corrupción - LA/FT/FPADM",$H$12="Corrupción en Trámites, OPAs y Consultas de Acceso a la Información Pública"),"No Aplica",'5. Valoración de Controles'!S12))</f>
        <v>No Aplica</v>
      </c>
      <c r="AF12" s="25" t="str">
        <f>IF($H$12="","",
IF(OR($H$12="Corrupción",$H$12="Corrupción - LA/FT/FPADM",$H$12="Corrupción - LA/FT/FPADM",$H$12="Corrupción en Trámites, OPAs y Consultas de Acceso a la Información Pública"),"No Aplica",'5. Valoración de Controles'!T12))</f>
        <v>No Aplica</v>
      </c>
      <c r="AG12" s="25" t="str">
        <f>IF($H$12="","",
IF(OR($H$12="Corrupción",$H$12="Corrupción - LA/FT/FPADM",$H$12="Corrupción - LA/FT/FPADM",$H$12="Corrupción en Trámites, OPAs y Consultas de Acceso a la Información Pública"),"No Aplica",'5. Valoración de Controles'!U12))</f>
        <v>No Aplica</v>
      </c>
      <c r="AH12" s="122"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Rara vez</v>
      </c>
      <c r="AI12" s="147" t="str">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No aplica</v>
      </c>
      <c r="AJ12" s="122"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Catastrófico</v>
      </c>
      <c r="AK12" s="147" t="str">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No aplica</v>
      </c>
      <c r="AL12" s="120"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Extremo</v>
      </c>
      <c r="AM12" s="123" t="s">
        <v>376</v>
      </c>
      <c r="AN12" s="142"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Debe establecer el plan de acción a implementar para mitigar el nivel del riesgo</v>
      </c>
      <c r="AO12" s="129" t="s">
        <v>377</v>
      </c>
      <c r="AP12" s="146" t="s">
        <v>378</v>
      </c>
      <c r="AQ12" s="146" t="str">
        <f>IF(AO12="","","∑ Peso porcentual de cada acción definida")</f>
        <v>∑ Peso porcentual de cada acción definida</v>
      </c>
      <c r="AR12" s="117" t="s">
        <v>379</v>
      </c>
      <c r="AS12" s="3"/>
      <c r="AT12" s="3"/>
      <c r="AU12" s="3"/>
      <c r="AV12" s="3"/>
      <c r="AW12" s="3"/>
      <c r="AX12" s="3"/>
      <c r="AY12" s="3"/>
      <c r="AZ12" s="3"/>
      <c r="BA12" s="3"/>
      <c r="BB12" s="3"/>
      <c r="BC12" s="3"/>
      <c r="BD12" s="3"/>
      <c r="BE12" s="3"/>
      <c r="BF12" s="3"/>
      <c r="BG12" s="3"/>
      <c r="BH12" s="3"/>
      <c r="BI12" s="3"/>
      <c r="BJ12" s="3"/>
      <c r="BK12" s="3"/>
      <c r="BL12" s="3"/>
    </row>
    <row r="13" spans="1:64" ht="185.25" customHeight="1" x14ac:dyDescent="0.3">
      <c r="A13" s="111"/>
      <c r="B13" s="111"/>
      <c r="C13" s="111"/>
      <c r="D13" s="111"/>
      <c r="E13" s="111"/>
      <c r="F13" s="111"/>
      <c r="G13" s="111"/>
      <c r="H13" s="111"/>
      <c r="I13" s="111"/>
      <c r="J13" s="111"/>
      <c r="K13" s="111"/>
      <c r="L13" s="111"/>
      <c r="M13" s="111"/>
      <c r="N13" s="111"/>
      <c r="O13" s="111"/>
      <c r="P13" s="111"/>
      <c r="Q13" s="49" t="str">
        <f>IF($H$12="","",
IF(OR($H$12="Corrupción",$H$12="Corrupción - LA/FT/FPADM",$H$12="Corrupción - Conflictos de Interés",$H$12="Corrupción en Trámites, OPAs y Consultas de Acceso a la Información Pública",$H$12="Financiación de la Proliferación de Armas de Destrucción Masiva"),'6.Valoración Control Corrupción'!K13,'5. Valoración de Controles'!K13))</f>
        <v>Los profesionales, tecnicoss y/o contratistas de proyectos en la Oficina Asesora de Planeación y los Gerentes de los proyectos de inversión con su equipo de trabajo  por demanda, validan los  objetos ontractuales  con la verificación de la viabilidad técnica de los objetos contractuales a través del formato GF-FT-01_Solicitud Certificado de Disponibilidad Presupuestal-CDP y Viabilidad Técnica para Contratar 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 
Evidencia:
1) Muestreo del formato GF-FT-01_Solicitud Certificado de Disponibilidad Presupuestal-CDP y Viabilidad Técnica para Contratar (muestreo).</v>
      </c>
      <c r="R13" s="49" t="str">
        <f>IF($H$12="","",
IF(OR($H$12="Corrupción",$H$12="Corrupción - LA/FT/FPADM",$H$12="Corrupción - Conflictos de Interés",$H$12="Corrupción en Trámites, OPAs y Consultas de Acceso a la Información Pública"),'6.Valoración Control Corrupción'!E13,'5. Valoración de Controles'!E13))</f>
        <v>Los profesionales, tecnicoss y/o contratistas de proyectos en la Oficina Asesora de Planeación y los Gerentes de los proyectos de inversión con su equipo de trabajo</v>
      </c>
      <c r="S13" s="49" t="str">
        <f>IF($H$12="","",
IF(OR($H$12="Corrupción",$H$12="Corrupción - LA/FT/FPADM",$H$12="Corrupción - Conflictos de Interés",$H$12="Corrupción en Trámites, OPAs y Consultas de Acceso a la Información Pública"),'6.Valoración Control Corrupción'!F13,'5. Valoración de Controles'!F13))</f>
        <v xml:space="preserve"> por demanda,</v>
      </c>
      <c r="T13" s="49" t="str">
        <f>IF($H$12="","",
IF(OR($H$12="Corrupción",$H$12="Corrupción - LA/FT/FPADM",$H$12="Corrupción - Conflictos de Interés",$H$12="Corrupción en Trámites, OPAs y Consultas de Acceso a la Información Pública"),'6.Valoración Control Corrupción'!G13,'5. Valoración de Controles'!G13))</f>
        <v xml:space="preserve">validan los  objetos ontractuales </v>
      </c>
      <c r="U13" s="49" t="str">
        <f>IF($H$12="","",
IF(OR($H$12="Corrupción",$H$12="Corrupción - LA/FT/FPADM",$H$12="Corrupción - Conflictos de Interés",$H$12="Corrupción en Trámites, OPAs y Consultas de Acceso a la Información Pública"),'6.Valoración Control Corrupción'!H13,'5. Valoración de Controles'!H13))</f>
        <v>con la verificación de la viabilidad técnica de los objetos contractuales a través del formato GF-FT-01_Solicitud Certificado de Disponibilidad Presupuestal-CDP y Viabilidad Técnica para Contratar</v>
      </c>
      <c r="V13" s="49" t="str">
        <f>IF($H$12="","",
IF(OR($H$12="Corrupción",$H$12="Corrupción - LA/FT/FPADM",$H$12="Corrupción - Conflictos de Interés",$H$12="Corrupción en Trámites, OPAs y Consultas de Acceso a la Información Pública"),'6.Valoración Control Corrupción'!I13,'5. Valoración de Controles'!I13))</f>
        <v>En caso de identificarse la desviación en la inlcusión de objetos contractuales que buscan satisfacer intereses particulares en los proyectos de inversión, se analiza y se remite el caso a la Oficina de Control Disciplinario interno, a traves de comunicación interna y/o correo electrónico para su respectivo tratamiento.</v>
      </c>
      <c r="W13" s="49" t="str">
        <f>IF($H$12="","",
IF(OR($H$12="Corrupción",$H$12="Corrupción - LA/FT/FPADM",$H$12="Corrupción - Conflictos de Interés",$H$12="Corrupción en Trámites, OPAs y Consultas de Acceso a la Información Pública"),'6.Valoración Control Corrupción'!J13,'5. Valoración de Controles'!J13))</f>
        <v xml:space="preserve">
Evidencia:
1) Muestreo del formato GF-FT-01_Solicitud Certificado de Disponibilidad Presupuestal-CDP y Viabilidad Técnica para Contratar (muestreo).</v>
      </c>
      <c r="X13" s="25" t="str">
        <f>IF($H$12="","",
IF(OR($H$12="Corrupción",$H$12="Corrupción - LA/FT/FPADM",$H$12="Corrupción - LA/FT/FPADM",$H$12="Corrupción en Trámites, OPAs y Consultas de Acceso a la Información Pública"),"No Aplica",'5. Valoración de Controles'!L13))</f>
        <v>No Aplica</v>
      </c>
      <c r="Y13" s="25" t="str">
        <f>IF($H$12="","",
IF(OR($H$12="Corrupción",$H$12="Corrupción - LA/FT/FPADM",$H$12="Corrupción - LA/FT/FPADM",$H$12="Corrupción en Trámites, OPAs y Consultas de Acceso a la Información Pública"),"No Aplica",'5. Valoración de Controles'!M13))</f>
        <v>No Aplica</v>
      </c>
      <c r="Z13" s="25" t="str">
        <f>IF($H$12="","",
IF(OR($H$12="Corrupción",$H$12="Corrupción - LA/FT/FPADM",$H$12="Corrupción - LA/FT/FPADM",$H$12="Corrupción en Trámites, OPAs y Consultas de Acceso a la Información Pública"),"No Aplica",'5. Valoración de Controles'!N13))</f>
        <v>No Aplica</v>
      </c>
      <c r="AA13" s="25" t="str">
        <f>IF($H$12="","",
IF(OR($H$12="Corrupción",$H$12="Corrupción - LA/FT/FPADM",$H$12="Corrupción - LA/FT/FPADM",$H$12="Corrupción en Trámites, OPAs y Consultas de Acceso a la Información Pública"),"No Aplica",'5. Valoración de Controles'!O13))</f>
        <v>No Aplica</v>
      </c>
      <c r="AB13" s="25" t="str">
        <f>IF($H$12="","",
IF(OR($H$12="Corrupción",$H$12="Corrupción - LA/FT/FPADM",$H$12="Corrupción - LA/FT/FPADM",$H$12="Corrupción en Trámites, OPAs y Consultas de Acceso a la Información Pública"),"No Aplica",'5. Valoración de Controles'!P13))</f>
        <v>No Aplica</v>
      </c>
      <c r="AC13" s="25" t="str">
        <f>IF($H$12="","",
IF(OR($H$12="Corrupción",$H$12="Corrupción - LA/FT/FPADM",$H$12="Corrupción - LA/FT/FPADM",$H$12="Corrupción en Trámites, OPAs y Consultas de Acceso a la Información Pública"),"No Aplica",'5. Valoración de Controles'!Q13))</f>
        <v>No Aplica</v>
      </c>
      <c r="AD13" s="25" t="str">
        <f>IF($H$12="","",
IF(OR($H$12="Corrupción",$H$12="Corrupción - LA/FT/FPADM",$H$12="Corrupción - LA/FT/FPADM",$H$12="Corrupción en Trámites, OPAs y Consultas de Acceso a la Información Pública"),"No Aplica",'5. Valoración de Controles'!R13))</f>
        <v>No Aplica</v>
      </c>
      <c r="AE13" s="25" t="str">
        <f>IF($H$12="","",
IF(OR($H$12="Corrupción",$H$12="Corrupción - LA/FT/FPADM",$H$12="Corrupción - LA/FT/FPADM",$H$12="Corrupción en Trámites, OPAs y Consultas de Acceso a la Información Pública"),"No Aplica",'5. Valoración de Controles'!S13))</f>
        <v>No Aplica</v>
      </c>
      <c r="AF13" s="25" t="str">
        <f>IF($H$12="","",
IF(OR($H$12="Corrupción",$H$12="Corrupción - LA/FT/FPADM",$H$12="Corrupción - LA/FT/FPADM",$H$12="Corrupción en Trámites, OPAs y Consultas de Acceso a la Información Pública"),"No Aplica",'5. Valoración de Controles'!T13))</f>
        <v>No Aplica</v>
      </c>
      <c r="AG13" s="25" t="str">
        <f>IF($H$12="","",
IF(OR($H$12="Corrupción",$H$12="Corrupción - LA/FT/FPADM",$H$12="Corrupción - LA/FT/FPADM",$H$12="Corrupción en Trámites, OPAs y Consultas de Acceso a la Información Pública"),"No Aplica",'5. Valoración de Controles'!U13))</f>
        <v>No Aplica</v>
      </c>
      <c r="AH13" s="111"/>
      <c r="AI13" s="111"/>
      <c r="AJ13" s="111"/>
      <c r="AK13" s="111"/>
      <c r="AL13" s="111"/>
      <c r="AM13" s="111"/>
      <c r="AN13" s="111"/>
      <c r="AO13" s="111"/>
      <c r="AP13" s="111"/>
      <c r="AQ13" s="111"/>
      <c r="AR13" s="111"/>
      <c r="AS13" s="3"/>
      <c r="AT13" s="3"/>
      <c r="AU13" s="3"/>
      <c r="AV13" s="3"/>
      <c r="AW13" s="3"/>
      <c r="AX13" s="3"/>
      <c r="AY13" s="3"/>
      <c r="AZ13" s="3"/>
      <c r="BA13" s="3"/>
      <c r="BB13" s="3"/>
      <c r="BC13" s="3"/>
      <c r="BD13" s="3"/>
      <c r="BE13" s="3"/>
      <c r="BF13" s="3"/>
      <c r="BG13" s="3"/>
      <c r="BH13" s="3"/>
      <c r="BI13" s="3"/>
      <c r="BJ13" s="3"/>
      <c r="BK13" s="3"/>
      <c r="BL13" s="3"/>
    </row>
    <row r="14" spans="1:64" ht="21.75" customHeight="1" x14ac:dyDescent="0.3">
      <c r="A14" s="106"/>
      <c r="B14" s="106"/>
      <c r="C14" s="106"/>
      <c r="D14" s="106"/>
      <c r="E14" s="106"/>
      <c r="F14" s="106"/>
      <c r="G14" s="106"/>
      <c r="H14" s="106"/>
      <c r="I14" s="106"/>
      <c r="J14" s="106"/>
      <c r="K14" s="106"/>
      <c r="L14" s="106"/>
      <c r="M14" s="106"/>
      <c r="N14" s="106"/>
      <c r="O14" s="106"/>
      <c r="P14" s="106"/>
      <c r="Q14" s="49" t="str">
        <f>IF($H$12="","",
IF(OR($H$12="Corrupción",$H$12="Corrupción - LA/FT/FPADM",$H$12="Corrupción - Conflictos de Interés",$H$12="Corrupción en Trámites, OPAs y Consultas de Acceso a la Información Pública",$H$12="Financiación de la Proliferación de Armas de Destrucción Masiva"),'6.Valoración Control Corrupción'!K14,'5. Valoración de Controles'!K14))</f>
        <v xml:space="preserve">     </v>
      </c>
      <c r="R14" s="49">
        <f>IF($H$12="","",
IF(OR($H$12="Corrupción",$H$12="Corrupción - LA/FT/FPADM",$H$12="Corrupción - Conflictos de Interés",$H$12="Corrupción en Trámites, OPAs y Consultas de Acceso a la Información Pública"),'6.Valoración Control Corrupción'!E14,'5. Valoración de Controles'!E14))</f>
        <v>0</v>
      </c>
      <c r="S14" s="49">
        <f>IF($H$12="","",
IF(OR($H$12="Corrupción",$H$12="Corrupción - LA/FT/FPADM",$H$12="Corrupción - Conflictos de Interés",$H$12="Corrupción en Trámites, OPAs y Consultas de Acceso a la Información Pública"),'6.Valoración Control Corrupción'!F14,'5. Valoración de Controles'!F14))</f>
        <v>0</v>
      </c>
      <c r="T14" s="49">
        <f>IF($H$12="","",
IF(OR($H$12="Corrupción",$H$12="Corrupción - LA/FT/FPADM",$H$12="Corrupción - Conflictos de Interés",$H$12="Corrupción en Trámites, OPAs y Consultas de Acceso a la Información Pública"),'6.Valoración Control Corrupción'!G14,'5. Valoración de Controles'!G14))</f>
        <v>0</v>
      </c>
      <c r="U14" s="49">
        <f>IF($H$12="","",
IF(OR($H$12="Corrupción",$H$12="Corrupción - LA/FT/FPADM",$H$12="Corrupción - Conflictos de Interés",$H$12="Corrupción en Trámites, OPAs y Consultas de Acceso a la Información Pública"),'6.Valoración Control Corrupción'!H14,'5. Valoración de Controles'!H14))</f>
        <v>0</v>
      </c>
      <c r="V14" s="49">
        <f>IF($H$12="","",
IF(OR($H$12="Corrupción",$H$12="Corrupción - LA/FT/FPADM",$H$12="Corrupción - Conflictos de Interés",$H$12="Corrupción en Trámites, OPAs y Consultas de Acceso a la Información Pública"),'6.Valoración Control Corrupción'!I14,'5. Valoración de Controles'!I14))</f>
        <v>0</v>
      </c>
      <c r="W14" s="49">
        <f>IF($H$12="","",
IF(OR($H$12="Corrupción",$H$12="Corrupción - LA/FT/FPADM",$H$12="Corrupción - Conflictos de Interés",$H$12="Corrupción en Trámites, OPAs y Consultas de Acceso a la Información Pública"),'6.Valoración Control Corrupción'!J14,'5. Valoración de Controles'!J14))</f>
        <v>0</v>
      </c>
      <c r="X14" s="25" t="str">
        <f>IF($H$12="","",
IF(OR($H$12="Corrupción",$H$12="Corrupción - LA/FT/FPADM",$H$12="Corrupción - LA/FT/FPADM",$H$12="Corrupción en Trámites, OPAs y Consultas de Acceso a la Información Pública"),"No Aplica",'5. Valoración de Controles'!L14))</f>
        <v>No Aplica</v>
      </c>
      <c r="Y14" s="25" t="str">
        <f>IF($H$12="","",
IF(OR($H$12="Corrupción",$H$12="Corrupción - LA/FT/FPADM",$H$12="Corrupción - LA/FT/FPADM",$H$12="Corrupción en Trámites, OPAs y Consultas de Acceso a la Información Pública"),"No Aplica",'5. Valoración de Controles'!M14))</f>
        <v>No Aplica</v>
      </c>
      <c r="Z14" s="25" t="str">
        <f>IF($H$12="","",
IF(OR($H$12="Corrupción",$H$12="Corrupción - LA/FT/FPADM",$H$12="Corrupción - LA/FT/FPADM",$H$12="Corrupción en Trámites, OPAs y Consultas de Acceso a la Información Pública"),"No Aplica",'5. Valoración de Controles'!N14))</f>
        <v>No Aplica</v>
      </c>
      <c r="AA14" s="25" t="str">
        <f>IF($H$12="","",
IF(OR($H$12="Corrupción",$H$12="Corrupción - LA/FT/FPADM",$H$12="Corrupción - LA/FT/FPADM",$H$12="Corrupción en Trámites, OPAs y Consultas de Acceso a la Información Pública"),"No Aplica",'5. Valoración de Controles'!O14))</f>
        <v>No Aplica</v>
      </c>
      <c r="AB14" s="25" t="str">
        <f>IF($H$12="","",
IF(OR($H$12="Corrupción",$H$12="Corrupción - LA/FT/FPADM",$H$12="Corrupción - LA/FT/FPADM",$H$12="Corrupción en Trámites, OPAs y Consultas de Acceso a la Información Pública"),"No Aplica",'5. Valoración de Controles'!P14))</f>
        <v>No Aplica</v>
      </c>
      <c r="AC14" s="25" t="str">
        <f>IF($H$12="","",
IF(OR($H$12="Corrupción",$H$12="Corrupción - LA/FT/FPADM",$H$12="Corrupción - LA/FT/FPADM",$H$12="Corrupción en Trámites, OPAs y Consultas de Acceso a la Información Pública"),"No Aplica",'5. Valoración de Controles'!Q14))</f>
        <v>No Aplica</v>
      </c>
      <c r="AD14" s="25" t="str">
        <f>IF($H$12="","",
IF(OR($H$12="Corrupción",$H$12="Corrupción - LA/FT/FPADM",$H$12="Corrupción - LA/FT/FPADM",$H$12="Corrupción en Trámites, OPAs y Consultas de Acceso a la Información Pública"),"No Aplica",'5. Valoración de Controles'!R14))</f>
        <v>No Aplica</v>
      </c>
      <c r="AE14" s="25" t="str">
        <f>IF($H$12="","",
IF(OR($H$12="Corrupción",$H$12="Corrupción - LA/FT/FPADM",$H$12="Corrupción - LA/FT/FPADM",$H$12="Corrupción en Trámites, OPAs y Consultas de Acceso a la Información Pública"),"No Aplica",'5. Valoración de Controles'!S14))</f>
        <v>No Aplica</v>
      </c>
      <c r="AF14" s="25" t="str">
        <f>IF($H$12="","",
IF(OR($H$12="Corrupción",$H$12="Corrupción - LA/FT/FPADM",$H$12="Corrupción - LA/FT/FPADM",$H$12="Corrupción en Trámites, OPAs y Consultas de Acceso a la Información Pública"),"No Aplica",'5. Valoración de Controles'!T14))</f>
        <v>No Aplica</v>
      </c>
      <c r="AG14" s="25" t="str">
        <f>IF($H$12="","",
IF(OR($H$12="Corrupción",$H$12="Corrupción - LA/FT/FPADM",$H$12="Corrupción - LA/FT/FPADM",$H$12="Corrupción en Trámites, OPAs y Consultas de Acceso a la Información Pública"),"No Aplica",'5. Valoración de Controles'!U14))</f>
        <v>No Aplica</v>
      </c>
      <c r="AH14" s="106"/>
      <c r="AI14" s="106"/>
      <c r="AJ14" s="106"/>
      <c r="AK14" s="106"/>
      <c r="AL14" s="106"/>
      <c r="AM14" s="106"/>
      <c r="AN14" s="106"/>
      <c r="AO14" s="106"/>
      <c r="AP14" s="106"/>
      <c r="AQ14" s="106"/>
      <c r="AR14" s="106"/>
      <c r="AS14" s="3"/>
      <c r="AT14" s="3"/>
      <c r="AU14" s="3"/>
      <c r="AV14" s="3"/>
      <c r="AW14" s="3"/>
      <c r="AX14" s="3"/>
      <c r="AY14" s="3"/>
      <c r="AZ14" s="3"/>
      <c r="BA14" s="3"/>
      <c r="BB14" s="3"/>
      <c r="BC14" s="3"/>
      <c r="BD14" s="3"/>
      <c r="BE14" s="3"/>
      <c r="BF14" s="3"/>
      <c r="BG14" s="3"/>
      <c r="BH14" s="3"/>
      <c r="BI14" s="3"/>
      <c r="BJ14" s="3"/>
      <c r="BK14" s="3"/>
      <c r="BL14" s="3"/>
    </row>
    <row r="15" spans="1:64" ht="409.5" x14ac:dyDescent="0.3">
      <c r="A15" s="116">
        <v>3</v>
      </c>
      <c r="B15" s="117" t="str">
        <f>'2. Identificación del Riesgo'!B15:B17</f>
        <v>Direccionamiento Estratégico</v>
      </c>
      <c r="C15" s="117" t="str">
        <f>IF('2. Identificación del Riesgo'!C15:C17="","",'2. Identificación del Riesgo'!C15:C17)</f>
        <v>Formulación Proyectos de Inversión</v>
      </c>
      <c r="D15" s="117" t="str">
        <f>IF('2. Identificación del Riesgo'!D15:D17="","",'2. Identificación del Riesgo'!D15:D17)</f>
        <v>Afectación Económica (o presupuestal) y Reputacional</v>
      </c>
      <c r="E15" s="117" t="str">
        <f>IF('2. Identificación del Riesgo'!E15:E17="","",'2. Identificación del Riesgo'!E15:E17)</f>
        <v>Inadecuada formulación  de los proyectos de inversión que debe desarrollar la entidad en el marco de su misionalidad, sin los requerimientos técnicos, jurídicos y/o financieros</v>
      </c>
      <c r="F15" s="117" t="str">
        <f>IF('2. Identificación del Riesgo'!F15:F17="","",'2. Identificación del Riesgo'!F15:F17)</f>
        <v>Falta de capacitación y actualización en herramientas políticas y demás directrices relacionadas
Falta de personal competente y suficiente para la formulación de proyectos de inversión</v>
      </c>
      <c r="G15" s="117" t="str">
        <f>IF('2. Identificación del Riesgo'!G15:G17="","",'2. Identificación del Riesgo'!G15:G17)</f>
        <v>Posibilidad de afectación económica y/o reputacional  por la inadecuada formulación de los proyectos de inversión que debe desarrollar la entidad en el marco de su misionalidad, sin los requerimientos técnicos, jurídicos y/o financieros, debido a la falta de personal competente y suficiente y al desconocimiento cuando hay actualización de herramientas politicas y demás directrices relacionadas.</v>
      </c>
      <c r="H15" s="117" t="str">
        <f>IF('2. Identificación del Riesgo'!H15:H17="","",'2. Identificación del Riesgo'!H15:H17)</f>
        <v>Gestión</v>
      </c>
      <c r="I15" s="117" t="str">
        <f>IF('2. Identificación del Riesgo'!I15:I17="","",'2. Identificación del Riesgo'!I15:I17)</f>
        <v>Ejecución y Administración de procesos</v>
      </c>
      <c r="J15" s="117" t="str">
        <f>IF('2. Identificación del Riesgo'!J15:J17="","",'2. Identificación del Riesgo'!J15:J17)</f>
        <v>Muy Baja: La actividad que conlleva el riesgo se ejecuta como máximo 2 veces por año</v>
      </c>
      <c r="K15" s="122" t="str">
        <f>'2. Identificación del Riesgo'!K15:K17</f>
        <v>Muy Baja</v>
      </c>
      <c r="L15" s="119">
        <f>'2. Identificación del Riesgo'!L15:L17</f>
        <v>0.2</v>
      </c>
      <c r="M15" s="119"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Económico: Entre 10 y 50 SMLMV</v>
      </c>
      <c r="N15" s="122" t="str">
        <f>'2. Identificación del Riesgo'!N15:N17</f>
        <v>Menor</v>
      </c>
      <c r="O15" s="119">
        <f>'2. Identificación del Riesgo'!O15:O17</f>
        <v>0.4</v>
      </c>
      <c r="P15" s="120" t="str">
        <f>'2. Identificación del Riesgo'!P15:P17</f>
        <v>Bajo</v>
      </c>
      <c r="Q15" s="49" t="str">
        <f>IF($H$15="","",
IF(OR($H$15="Corrupción",$H$15="Corrupción - LA/FT/FPADM",$H$15="Corrupción - Conflictos de Interés",$H$15="Corrupción en Trámites, OPAs y Consultas de Acceso a la Información Pública",$H$15="Financiación de la Proliferación de Armas de Destrucción Masiva"),'6.Valoración Control Corrupción'!K15,'5. Valoración de Controles'!K15))</f>
        <v xml:space="preserve">Los Gerentes de los proyectos de inversión con su equipo de trabajo y los profesionales, tecnicoss y/o contratistas de proyectos en la Oficina Asesora de Planeación. 
cada cuatro años, en la formulación de los proyectos de inversión acorde a lo Planes Distritales de Desarrollo y anualmente con  el Anteproyecto de inversión y el plan de acción de los proyectos de inversión. con el fin de que cada proyecto de inversión de la entidad cumpla con los requerimientos de la ciudad y el Plan de Desarrollo para lo cual fue destinado
 revisan y aprueban los planes proyectos y programas con respecto a  la aplicación de las circulares, directrices y/o a la planeación estrategica institucional en la formualción o actualización de los proyectos de inversión.
 Rechazo ─ Principio de economía ─ Términos preclusivos y perentorios, Fallas técnicas internas y/o externas en el analisis y diseño del proyecto, decision presupuestal por parte de la Tesoreria Distrital, Ajustes y reprogramaciones exigidas por la SDH, SDP, Alcaldia Mayor de Bogota. Reconocimiento de POSPRE en ladistribución presupeustal. 
Evidencias: 
*Fichas EBI como soportes de las actualizaciones y ajustes al preyecto de inversión.
*Documento Tecnico de Soporte - DTS generando trazabilidad en los ajustes requeridos de acuerdo a las necesidades en las diferentes vigencias por parte de la SDP y/u otras entidades.
*DE-FT-58 Formato ficha de programación y seguimiento a los proyectos de inversión V3.
* Reporte  Plataforma Integrada de Inversión Pública (PIIP)
* BOGDATA PMR SDH
</v>
      </c>
      <c r="R15" s="49" t="str">
        <f>IF($H$15="","",
IF(OR($H$15="Corrupción",$H$15="Corrupción - LA/FT/FPADM",$H$15="Corrupción - Conflictos de Interés",$H$15="Corrupción en Trámites, OPAs y Consultas de Acceso a la Información Pública"),'6.Valoración Control Corrupción'!E15,'5. Valoración de Controles'!E15))</f>
        <v>Los Gerentes de los proyectos de inversión con su equipo de trabajo y los profesionales, tecnicoss y/o contratistas de proyectos en la Oficina Asesora de Planeación.</v>
      </c>
      <c r="S15" s="49" t="str">
        <f>IF($H$15="","",
IF(OR($H$15="Corrupción",$H$15="Corrupción - LA/FT/FPADM",$H$15="Corrupción - Conflictos de Interés",$H$15="Corrupción en Trámites, OPAs y Consultas de Acceso a la Información Pública"),'6.Valoración Control Corrupción'!F15,'5. Valoración de Controles'!F15))</f>
        <v xml:space="preserve">
cada cuatro años, en la formulación de los proyectos de inversión acorde a lo Planes Distritales de Desarrollo y anualmente con  el Anteproyecto de inversión y el plan de acción de los proyectos de inversión.</v>
      </c>
      <c r="T15" s="49" t="str">
        <f>IF($H$15="","",
IF(OR($H$15="Corrupción",$H$15="Corrupción - LA/FT/FPADM",$H$15="Corrupción - Conflictos de Interés",$H$15="Corrupción en Trámites, OPAs y Consultas de Acceso a la Información Pública"),'6.Valoración Control Corrupción'!G15,'5. Valoración de Controles'!G15))</f>
        <v xml:space="preserve">con el fin de que cada proyecto de inversión de la entidad cumpla con los requerimientos de la ciudad y el Plan de Desarrollo para lo cual fue destinado
</v>
      </c>
      <c r="U15" s="49" t="str">
        <f>IF($H$15="","",
IF(OR($H$15="Corrupción",$H$15="Corrupción - LA/FT/FPADM",$H$15="Corrupción - Conflictos de Interés",$H$15="Corrupción en Trámites, OPAs y Consultas de Acceso a la Información Pública"),'6.Valoración Control Corrupción'!H15,'5. Valoración de Controles'!H15))</f>
        <v xml:space="preserve">revisan y aprueban los planes proyectos y programas con respecto a  la aplicación de las circulares, directrices y/o a la planeación estrategica institucional en la formualción o actualización de los proyectos de inversión.
</v>
      </c>
      <c r="V15" s="49" t="str">
        <f>IF($H$15="","",
IF(OR($H$15="Corrupción",$H$15="Corrupción - LA/FT/FPADM",$H$15="Corrupción - Conflictos de Interés",$H$15="Corrupción en Trámites, OPAs y Consultas de Acceso a la Información Pública"),'6.Valoración Control Corrupción'!I15,'5. Valoración de Controles'!I15))</f>
        <v>Rechazo ─ Principio de economía ─ Términos preclusivos y perentorios, Fallas técnicas internas y/o externas en el analisis y diseño del proyecto, decision presupuestal por parte de la Tesoreria Distrital, Ajustes y reprogramaciones exigidas por la SDH, SDP, Alcaldia Mayor de Bogota. Reconocimiento de POSPRE en ladistribución presupeustal.</v>
      </c>
      <c r="W15" s="49" t="str">
        <f>IF($H$15="","",
IF(OR($H$15="Corrupción",$H$15="Corrupción - LA/FT/FPADM",$H$15="Corrupción - Conflictos de Interés",$H$15="Corrupción en Trámites, OPAs y Consultas de Acceso a la Información Pública"),'6.Valoración Control Corrupción'!J15,'5. Valoración de Controles'!J15))</f>
        <v xml:space="preserve">
Evidencias: 
*Fichas EBI como soportes de las actualizaciones y ajustes al preyecto de inversión.
*Documento Tecnico de Soporte - DTS generando trazabilidad en los ajustes requeridos de acuerdo a las necesidades en las diferentes vigencias por parte de la SDP y/u otras entidades.
*DE-FT-58 Formato ficha de programación y seguimiento a los proyectos de inversión V3.
* Reporte  Plataforma Integrada de Inversión Pública (PIIP)
* BOGDATA PMR SDH
</v>
      </c>
      <c r="X15" s="25" t="str">
        <f>IF($H$18="","",
IF(OR($H$18="Corrupción",$H$18="Corrupción - LA/FT/FPADM",$H$18="Corrupción - LA/FT/FPADM",$H$18="Corrupción en Trámites, OPAs y Consultas de Acceso a la Información Pública"),"No Aplica",'5. Valoración de Controles'!L15))</f>
        <v>Preventivo</v>
      </c>
      <c r="Y15" s="25" t="str">
        <f>IF($H$18="","",
IF(OR($H$18="Corrupción",$H$18="Corrupción - LA/FT/FPADM",$H$18="Corrupción - LA/FT/FPADM",$H$18="Corrupción en Trámites, OPAs y Consultas de Acceso a la Información Pública"),"No Aplica",'5. Valoración de Controles'!M15))</f>
        <v>Afecta probabilidad</v>
      </c>
      <c r="Z15" s="25" t="str">
        <f>IF($H$18="","",
IF(OR($H$18="Corrupción",$H$18="Corrupción - LA/FT/FPADM",$H$18="Corrupción - LA/FT/FPADM",$H$18="Corrupción en Trámites, OPAs y Consultas de Acceso a la Información Pública"),"No Aplica",'5. Valoración de Controles'!N15))</f>
        <v>Manual</v>
      </c>
      <c r="AA15" s="25" t="str">
        <f>IF($H$18="","",
IF(OR($H$18="Corrupción",$H$18="Corrupción - LA/FT/FPADM",$H$18="Corrupción - LA/FT/FPADM",$H$18="Corrupción en Trámites, OPAs y Consultas de Acceso a la Información Pública"),"No Aplica",'5. Valoración de Controles'!O15))</f>
        <v>Documentado</v>
      </c>
      <c r="AB15" s="25" t="str">
        <f>IF($H$18="","",
IF(OR($H$18="Corrupción",$H$18="Corrupción - LA/FT/FPADM",$H$18="Corrupción - LA/FT/FPADM",$H$18="Corrupción en Trámites, OPAs y Consultas de Acceso a la Información Pública"),"No Aplica",'5. Valoración de Controles'!P15))</f>
        <v>Continua</v>
      </c>
      <c r="AC15" s="25" t="str">
        <f>IF($H$18="","",
IF(OR($H$18="Corrupción",$H$18="Corrupción - LA/FT/FPADM",$H$18="Corrupción - LA/FT/FPADM",$H$18="Corrupción en Trámites, OPAs y Consultas de Acceso a la Información Pública"),"No Aplica",'5. Valoración de Controles'!Q15))</f>
        <v>Con registro</v>
      </c>
      <c r="AD15" s="25" t="str">
        <f>IF($H$18="","",
IF(OR($H$18="Corrupción",$H$18="Corrupción - LA/FT/FPADM",$H$18="Corrupción - LA/FT/FPADM",$H$18="Corrupción en Trámites, OPAs y Consultas de Acceso a la Información Pública"),"No Aplica",'5. Valoración de Controles'!R15))</f>
        <v>Correo electronico, pagina web de entidades que emiten parmetros y lineamientos</v>
      </c>
      <c r="AE15" s="25" t="str">
        <f>IF($H$18="","",
IF(OR($H$18="Corrupción",$H$18="Corrupción - LA/FT/FPADM",$H$18="Corrupción - LA/FT/FPADM",$H$18="Corrupción en Trámites, OPAs y Consultas de Acceso a la Información Pública"),"No Aplica",'5. Valoración de Controles'!S15))</f>
        <v>Circulares, correos y comunicados con las informaciòn disponible</v>
      </c>
      <c r="AF15" s="25" t="str">
        <f>IF($H$18="","",
IF(OR($H$18="Corrupción",$H$18="Corrupción - LA/FT/FPADM",$H$18="Corrupción - LA/FT/FPADM",$H$18="Corrupción en Trámites, OPAs y Consultas de Acceso a la Información Pública"),"No Aplica",'5. Valoración de Controles'!T15))</f>
        <v>comprobando el cumplimiento de los requsitos establecidos, por medio de los seguimientos periódicos a los proyectos de inversión</v>
      </c>
      <c r="AG15" s="26">
        <f>IF($H$9="","",
IF(OR($H$9="Corrupción",$H$9="Corrupción - LA/FT/FPADM",$H$9="Corrupción - LA/FT/FPADM",$H$9="Corrupción en Trámites, OPAs y Consultas de Acceso a la Información Pública"),"No Aplica",'5. Valoración de Controles'!U15))</f>
        <v>0.4</v>
      </c>
      <c r="AH15" s="122"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47">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7.1999999999999995E-2</v>
      </c>
      <c r="AJ15" s="122"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Menor</v>
      </c>
      <c r="AK15" s="147">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0.4</v>
      </c>
      <c r="AL15" s="120"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Bajo</v>
      </c>
      <c r="AM15" s="123" t="s">
        <v>375</v>
      </c>
      <c r="AN15" s="142"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29" t="s">
        <v>380</v>
      </c>
      <c r="AP15" s="146" t="s">
        <v>381</v>
      </c>
      <c r="AQ15" s="146" t="str">
        <f>IF(AO15="","","∑ Peso porcentual de cada acción definida")</f>
        <v>∑ Peso porcentual de cada acción definida</v>
      </c>
      <c r="AR15" s="117" t="s">
        <v>382</v>
      </c>
      <c r="AS15" s="3"/>
      <c r="AT15" s="3"/>
      <c r="AU15" s="3"/>
      <c r="AV15" s="3"/>
      <c r="AW15" s="3"/>
      <c r="AX15" s="3"/>
      <c r="AY15" s="3"/>
      <c r="AZ15" s="3"/>
      <c r="BA15" s="3"/>
      <c r="BB15" s="3"/>
      <c r="BC15" s="3"/>
      <c r="BD15" s="3"/>
      <c r="BE15" s="3"/>
      <c r="BF15" s="3"/>
      <c r="BG15" s="3"/>
      <c r="BH15" s="3"/>
      <c r="BI15" s="3"/>
      <c r="BJ15" s="3"/>
      <c r="BK15" s="3"/>
      <c r="BL15" s="3"/>
    </row>
    <row r="16" spans="1:64" ht="28.5" customHeight="1" x14ac:dyDescent="0.3">
      <c r="A16" s="111"/>
      <c r="B16" s="111"/>
      <c r="C16" s="111"/>
      <c r="D16" s="111"/>
      <c r="E16" s="111"/>
      <c r="F16" s="111"/>
      <c r="G16" s="111"/>
      <c r="H16" s="111"/>
      <c r="I16" s="111"/>
      <c r="J16" s="111"/>
      <c r="K16" s="111"/>
      <c r="L16" s="111"/>
      <c r="M16" s="111"/>
      <c r="N16" s="111"/>
      <c r="O16" s="111"/>
      <c r="P16" s="111"/>
      <c r="Q16" s="49" t="str">
        <f>IF($H$15="","",
IF(OR($H$15="Corrupción",$H$15="Corrupción - LA/FT/FPADM",$H$15="Corrupción - Conflictos de Interés",$H$15="Corrupción en Trámites, OPAs y Consultas de Acceso a la Información Pública",$H$15="Financiación de la Proliferación de Armas de Destrucción Masiva"),'6.Valoración Control Corrupción'!K16,'5. Valoración de Controles'!K16))</f>
        <v xml:space="preserve">     </v>
      </c>
      <c r="R16" s="49">
        <f>IF($H$15="","",
IF(OR($H$15="Corrupción",$H$15="Corrupción - LA/FT/FPADM",$H$15="Corrupción - Conflictos de Interés",$H$15="Corrupción en Trámites, OPAs y Consultas de Acceso a la Información Pública"),'6.Valoración Control Corrupción'!E16,'5. Valoración de Controles'!E16))</f>
        <v>0</v>
      </c>
      <c r="S16" s="49">
        <f>IF($H$15="","",
IF(OR($H$15="Corrupción",$H$15="Corrupción - LA/FT/FPADM",$H$15="Corrupción - Conflictos de Interés",$H$15="Corrupción en Trámites, OPAs y Consultas de Acceso a la Información Pública"),'6.Valoración Control Corrupción'!F16,'5. Valoración de Controles'!F16))</f>
        <v>0</v>
      </c>
      <c r="T16" s="49">
        <f>IF($H$15="","",
IF(OR($H$15="Corrupción",$H$15="Corrupción - LA/FT/FPADM",$H$15="Corrupción - Conflictos de Interés",$H$15="Corrupción en Trámites, OPAs y Consultas de Acceso a la Información Pública"),'6.Valoración Control Corrupción'!G16,'5. Valoración de Controles'!G16))</f>
        <v>0</v>
      </c>
      <c r="U16" s="49">
        <f>IF($H$15="","",
IF(OR($H$15="Corrupción",$H$15="Corrupción - LA/FT/FPADM",$H$15="Corrupción - Conflictos de Interés",$H$15="Corrupción en Trámites, OPAs y Consultas de Acceso a la Información Pública"),'6.Valoración Control Corrupción'!H16,'5. Valoración de Controles'!H16))</f>
        <v>0</v>
      </c>
      <c r="V16" s="49">
        <f>IF($H$15="","",
IF(OR($H$15="Corrupción",$H$15="Corrupción - LA/FT/FPADM",$H$15="Corrupción - Conflictos de Interés",$H$15="Corrupción en Trámites, OPAs y Consultas de Acceso a la Información Pública"),'6.Valoración Control Corrupción'!I16,'5. Valoración de Controles'!I16))</f>
        <v>0</v>
      </c>
      <c r="W16" s="49">
        <f>IF($H$15="","",
IF(OR($H$15="Corrupción",$H$15="Corrupción - LA/FT/FPADM",$H$15="Corrupción - Conflictos de Interés",$H$15="Corrupción en Trámites, OPAs y Consultas de Acceso a la Información Pública"),'6.Valoración Control Corrupción'!J16,'5. Valoración de Controles'!J16))</f>
        <v>0</v>
      </c>
      <c r="X16" s="25" t="str">
        <f>IF($H$18="","",
IF(OR($H$18="Corrupción",$H$18="Corrupción - LA/FT/FPADM",$H$18="Corrupción - LA/FT/FPADM",$H$18="Corrupción en Trámites, OPAs y Consultas de Acceso a la Información Pública"),"No Aplica",'5. Valoración de Controles'!L16))</f>
        <v>Preventivo</v>
      </c>
      <c r="Y16" s="25" t="str">
        <f>IF($H$18="","",
IF(OR($H$18="Corrupción",$H$18="Corrupción - LA/FT/FPADM",$H$18="Corrupción - LA/FT/FPADM",$H$18="Corrupción en Trámites, OPAs y Consultas de Acceso a la Información Pública"),"No Aplica",'5. Valoración de Controles'!M16))</f>
        <v>Afecta probabilidad</v>
      </c>
      <c r="Z16" s="25" t="str">
        <f>IF($H$18="","",
IF(OR($H$18="Corrupción",$H$18="Corrupción - LA/FT/FPADM",$H$18="Corrupción - LA/FT/FPADM",$H$18="Corrupción en Trámites, OPAs y Consultas de Acceso a la Información Pública"),"No Aplica",'5. Valoración de Controles'!N16))</f>
        <v>Manual</v>
      </c>
      <c r="AA16" s="25" t="str">
        <f>IF($H$18="","",
IF(OR($H$18="Corrupción",$H$18="Corrupción - LA/FT/FPADM",$H$18="Corrupción - LA/FT/FPADM",$H$18="Corrupción en Trámites, OPAs y Consultas de Acceso a la Información Pública"),"No Aplica",'5. Valoración de Controles'!O16))</f>
        <v>Documentado</v>
      </c>
      <c r="AB16" s="25" t="str">
        <f>IF($H$18="","",
IF(OR($H$18="Corrupción",$H$18="Corrupción - LA/FT/FPADM",$H$18="Corrupción - LA/FT/FPADM",$H$18="Corrupción en Trámites, OPAs y Consultas de Acceso a la Información Pública"),"No Aplica",'5. Valoración de Controles'!P16))</f>
        <v>Continua</v>
      </c>
      <c r="AC16" s="25" t="str">
        <f>IF($H$18="","",
IF(OR($H$18="Corrupción",$H$18="Corrupción - LA/FT/FPADM",$H$18="Corrupción - LA/FT/FPADM",$H$18="Corrupción en Trámites, OPAs y Consultas de Acceso a la Información Pública"),"No Aplica",'5. Valoración de Controles'!Q16))</f>
        <v>Con registro</v>
      </c>
      <c r="AD16" s="25" t="str">
        <f>IF($H$18="","",
IF(OR($H$18="Corrupción",$H$18="Corrupción - LA/FT/FPADM",$H$18="Corrupción - LA/FT/FPADM",$H$18="Corrupción en Trámites, OPAs y Consultas de Acceso a la Información Pública"),"No Aplica",'5. Valoración de Controles'!R16))</f>
        <v>Carpeta en medio magnetico</v>
      </c>
      <c r="AE16" s="25" t="str">
        <f>IF($H$18="","",
IF(OR($H$18="Corrupción",$H$18="Corrupción - LA/FT/FPADM",$H$18="Corrupción - LA/FT/FPADM",$H$18="Corrupción en Trámites, OPAs y Consultas de Acceso a la Información Pública"),"No Aplica",'5. Valoración de Controles'!S16))</f>
        <v>Plana anual de adquisiciones de inversión, informes SEGPLAN, reportes de información</v>
      </c>
      <c r="AF16" s="25" t="str">
        <f>IF($H$18="","",
IF(OR($H$18="Corrupción",$H$18="Corrupción - LA/FT/FPADM",$H$18="Corrupción - LA/FT/FPADM",$H$18="Corrupción en Trámites, OPAs y Consultas de Acceso a la Información Pública"),"No Aplica",'5. Valoración de Controles'!T16))</f>
        <v>comprobando el cumplimiento de los requsitos establecidos, por medio de los seguimientos periódicos a los proyectos de inversión</v>
      </c>
      <c r="AG16" s="26">
        <f>IF($H$9="","",
IF(OR($H$9="Corrupción",$H$9="Corrupción - LA/FT/FPADM",$H$9="Corrupción - LA/FT/FPADM",$H$9="Corrupción en Trámites, OPAs y Consultas de Acceso a la Información Pública"),"No Aplica",'5. Valoración de Controles'!U16))</f>
        <v>0.4</v>
      </c>
      <c r="AH16" s="111"/>
      <c r="AI16" s="111"/>
      <c r="AJ16" s="111"/>
      <c r="AK16" s="111"/>
      <c r="AL16" s="111"/>
      <c r="AM16" s="111"/>
      <c r="AN16" s="111"/>
      <c r="AO16" s="111"/>
      <c r="AP16" s="111"/>
      <c r="AQ16" s="111"/>
      <c r="AR16" s="111"/>
      <c r="AS16" s="3"/>
      <c r="AT16" s="3"/>
      <c r="AU16" s="3"/>
      <c r="AV16" s="3"/>
      <c r="AW16" s="3"/>
      <c r="AX16" s="3"/>
      <c r="AY16" s="3"/>
      <c r="AZ16" s="3"/>
      <c r="BA16" s="3"/>
      <c r="BB16" s="3"/>
      <c r="BC16" s="3"/>
      <c r="BD16" s="3"/>
      <c r="BE16" s="3"/>
      <c r="BF16" s="3"/>
      <c r="BG16" s="3"/>
      <c r="BH16" s="3"/>
      <c r="BI16" s="3"/>
      <c r="BJ16" s="3"/>
      <c r="BK16" s="3"/>
      <c r="BL16" s="3"/>
    </row>
    <row r="17" spans="1:64" ht="28.5" customHeight="1" x14ac:dyDescent="0.3">
      <c r="A17" s="106"/>
      <c r="B17" s="106"/>
      <c r="C17" s="106"/>
      <c r="D17" s="106"/>
      <c r="E17" s="106"/>
      <c r="F17" s="106"/>
      <c r="G17" s="106"/>
      <c r="H17" s="106"/>
      <c r="I17" s="106"/>
      <c r="J17" s="106"/>
      <c r="K17" s="106"/>
      <c r="L17" s="106"/>
      <c r="M17" s="106"/>
      <c r="N17" s="106"/>
      <c r="O17" s="106"/>
      <c r="P17" s="106"/>
      <c r="Q17" s="49" t="str">
        <f>IF($H$15="","",
IF(OR($H$15="Corrupción",$H$15="Corrupción - LA/FT/FPADM",$H$15="Corrupción - Conflictos de Interés",$H$15="Corrupción en Trámites, OPAs y Consultas de Acceso a la Información Pública",$H$15="Financiación de la Proliferación de Armas de Destrucción Masiva"),'6.Valoración Control Corrupción'!K17,'5. Valoración de Controles'!K17))</f>
        <v xml:space="preserve">     </v>
      </c>
      <c r="R17" s="49">
        <f>IF($H$15="","",
IF(OR($H$15="Corrupción",$H$15="Corrupción - LA/FT/FPADM",$H$15="Corrupción - Conflictos de Interés",$H$15="Corrupción en Trámites, OPAs y Consultas de Acceso a la Información Pública"),'6.Valoración Control Corrupción'!E17,'5. Valoración de Controles'!E17))</f>
        <v>0</v>
      </c>
      <c r="S17" s="49">
        <f>IF($H$15="","",
IF(OR($H$15="Corrupción",$H$15="Corrupción - LA/FT/FPADM",$H$15="Corrupción - Conflictos de Interés",$H$15="Corrupción en Trámites, OPAs y Consultas de Acceso a la Información Pública"),'6.Valoración Control Corrupción'!F17,'5. Valoración de Controles'!F17))</f>
        <v>0</v>
      </c>
      <c r="T17" s="49">
        <f>IF($H$15="","",
IF(OR($H$15="Corrupción",$H$15="Corrupción - LA/FT/FPADM",$H$15="Corrupción - Conflictos de Interés",$H$15="Corrupción en Trámites, OPAs y Consultas de Acceso a la Información Pública"),'6.Valoración Control Corrupción'!G17,'5. Valoración de Controles'!G17))</f>
        <v>0</v>
      </c>
      <c r="U17" s="49">
        <f>IF($H$15="","",
IF(OR($H$15="Corrupción",$H$15="Corrupción - LA/FT/FPADM",$H$15="Corrupción - Conflictos de Interés",$H$15="Corrupción en Trámites, OPAs y Consultas de Acceso a la Información Pública"),'6.Valoración Control Corrupción'!H17,'5. Valoración de Controles'!H17))</f>
        <v>0</v>
      </c>
      <c r="V17" s="49">
        <f>IF($H$15="","",
IF(OR($H$15="Corrupción",$H$15="Corrupción - LA/FT/FPADM",$H$15="Corrupción - Conflictos de Interés",$H$15="Corrupción en Trámites, OPAs y Consultas de Acceso a la Información Pública"),'6.Valoración Control Corrupción'!I17,'5. Valoración de Controles'!I17))</f>
        <v>0</v>
      </c>
      <c r="W17" s="49">
        <f>IF($H$15="","",
IF(OR($H$15="Corrupción",$H$15="Corrupción - LA/FT/FPADM",$H$15="Corrupción - Conflictos de Interés",$H$15="Corrupción en Trámites, OPAs y Consultas de Acceso a la Información Pública"),'6.Valoración Control Corrupción'!J17,'5. Valoración de Controles'!J17))</f>
        <v>0</v>
      </c>
      <c r="X17" s="25">
        <f>IF($H$18="","",
IF(OR($H$18="Corrupción",$H$18="Corrupción - LA/FT/FPADM",$H$18="Corrupción - LA/FT/FPADM",$H$18="Corrupción en Trámites, OPAs y Consultas de Acceso a la Información Pública"),"No Aplica",'5. Valoración de Controles'!L17))</f>
        <v>0</v>
      </c>
      <c r="Y17" s="25" t="str">
        <f>IF($H$18="","",
IF(OR($H$18="Corrupción",$H$18="Corrupción - LA/FT/FPADM",$H$18="Corrupción - LA/FT/FPADM",$H$18="Corrupción en Trámites, OPAs y Consultas de Acceso a la Información Pública"),"No Aplica",'5. Valoración de Controles'!M17))</f>
        <v/>
      </c>
      <c r="Z17" s="25">
        <f>IF($H$18="","",
IF(OR($H$18="Corrupción",$H$18="Corrupción - LA/FT/FPADM",$H$18="Corrupción - LA/FT/FPADM",$H$18="Corrupción en Trámites, OPAs y Consultas de Acceso a la Información Pública"),"No Aplica",'5. Valoración de Controles'!N17))</f>
        <v>0</v>
      </c>
      <c r="AA17" s="25">
        <f>IF($H$18="","",
IF(OR($H$18="Corrupción",$H$18="Corrupción - LA/FT/FPADM",$H$18="Corrupción - LA/FT/FPADM",$H$18="Corrupción en Trámites, OPAs y Consultas de Acceso a la Información Pública"),"No Aplica",'5. Valoración de Controles'!O17))</f>
        <v>0</v>
      </c>
      <c r="AB17" s="25">
        <f>IF($H$18="","",
IF(OR($H$18="Corrupción",$H$18="Corrupción - LA/FT/FPADM",$H$18="Corrupción - LA/FT/FPADM",$H$18="Corrupción en Trámites, OPAs y Consultas de Acceso a la Información Pública"),"No Aplica",'5. Valoración de Controles'!P17))</f>
        <v>0</v>
      </c>
      <c r="AC17" s="25">
        <f>IF($H$18="","",
IF(OR($H$18="Corrupción",$H$18="Corrupción - LA/FT/FPADM",$H$18="Corrupción - LA/FT/FPADM",$H$18="Corrupción en Trámites, OPAs y Consultas de Acceso a la Información Pública"),"No Aplica",'5. Valoración de Controles'!Q17))</f>
        <v>0</v>
      </c>
      <c r="AD17" s="25">
        <f>IF($H$18="","",
IF(OR($H$18="Corrupción",$H$18="Corrupción - LA/FT/FPADM",$H$18="Corrupción - LA/FT/FPADM",$H$18="Corrupción en Trámites, OPAs y Consultas de Acceso a la Información Pública"),"No Aplica",'5. Valoración de Controles'!R17))</f>
        <v>0</v>
      </c>
      <c r="AE17" s="25">
        <f>IF($H$18="","",
IF(OR($H$18="Corrupción",$H$18="Corrupción - LA/FT/FPADM",$H$18="Corrupción - LA/FT/FPADM",$H$18="Corrupción en Trámites, OPAs y Consultas de Acceso a la Información Pública"),"No Aplica",'5. Valoración de Controles'!S17))</f>
        <v>0</v>
      </c>
      <c r="AF17" s="25">
        <f>IF($H$18="","",
IF(OR($H$18="Corrupción",$H$18="Corrupción - LA/FT/FPADM",$H$18="Corrupción - LA/FT/FPADM",$H$18="Corrupción en Trámites, OPAs y Consultas de Acceso a la Información Pública"),"No Aplica",'5. Valoración de Controles'!T17))</f>
        <v>0</v>
      </c>
      <c r="AG17" s="26" t="str">
        <f>IF($H$9="","",
IF(OR($H$9="Corrupción",$H$9="Corrupción - LA/FT/FPADM",$H$9="Corrupción - LA/FT/FPADM",$H$9="Corrupción en Trámites, OPAs y Consultas de Acceso a la Información Pública"),"No Aplica",'5. Valoración de Controles'!U17))</f>
        <v/>
      </c>
      <c r="AH17" s="106"/>
      <c r="AI17" s="106"/>
      <c r="AJ17" s="106"/>
      <c r="AK17" s="106"/>
      <c r="AL17" s="106"/>
      <c r="AM17" s="106"/>
      <c r="AN17" s="106"/>
      <c r="AO17" s="106"/>
      <c r="AP17" s="106"/>
      <c r="AQ17" s="106"/>
      <c r="AR17" s="106"/>
      <c r="AS17" s="3"/>
      <c r="AT17" s="3"/>
      <c r="AU17" s="3"/>
      <c r="AV17" s="3"/>
      <c r="AW17" s="3"/>
      <c r="AX17" s="3"/>
      <c r="AY17" s="3"/>
      <c r="AZ17" s="3"/>
      <c r="BA17" s="3"/>
      <c r="BB17" s="3"/>
      <c r="BC17" s="3"/>
      <c r="BD17" s="3"/>
      <c r="BE17" s="3"/>
      <c r="BF17" s="3"/>
      <c r="BG17" s="3"/>
      <c r="BH17" s="3"/>
      <c r="BI17" s="3"/>
      <c r="BJ17" s="3"/>
      <c r="BK17" s="3"/>
      <c r="BL17" s="3"/>
    </row>
    <row r="18" spans="1:64" ht="246.75" customHeight="1" x14ac:dyDescent="0.3">
      <c r="A18" s="116">
        <v>4</v>
      </c>
      <c r="B18" s="117" t="str">
        <f>'2. Identificación del Riesgo'!B18:B20</f>
        <v>Direccionamiento Estratégico</v>
      </c>
      <c r="C18" s="117" t="str">
        <f>IF('2. Identificación del Riesgo'!C18:C20="","",'2. Identificación del Riesgo'!C18:C20)</f>
        <v>Seguimiento a proyectos de inversión</v>
      </c>
      <c r="D18" s="117" t="str">
        <f>IF('2. Identificación del Riesgo'!D18:D20="","",'2. Identificación del Riesgo'!D18:D20)</f>
        <v>Afectación Económica (o presupuestal) y Reputacional</v>
      </c>
      <c r="E18" s="117" t="str">
        <f>IF('2. Identificación del Riesgo'!E18:E20="","",'2. Identificación del Riesgo'!E18:E20)</f>
        <v>Seguimiento inoportuno a los proyectos de inversión o sin la información adecuada para evidenciar el estado del avance o retrasos en el cumplimiento de las metas PDD y/o proyecto</v>
      </c>
      <c r="F18" s="117" t="str">
        <f>IF('2. Identificación del Riesgo'!F18:F20="","",'2. Identificación del Riesgo'!F18:F20)</f>
        <v xml:space="preserve">Falta de articulación en las diferentes áreas, recursos y actores que intervienen en los procesos de la entidad. </v>
      </c>
      <c r="G18" s="117" t="str">
        <f>IF('2. Identificación del Riesgo'!G18:G20="","",'2. Identificación del Riesgo'!G18:G20)</f>
        <v xml:space="preserve">Posibilidad de afectación económica y/o reputacional en el seguimiento inoportuno a los proyectos de inversión o sin la información adecuada para evidenciar el estado del avance o retrasos en el cumplimiento de las metas PDD y/o proyecto, debido a la falta de articulación en las diferentes áreas, recursos y actores que intervienen en los procesos de la entidad. </v>
      </c>
      <c r="H18" s="117" t="str">
        <f>IF('2. Identificación del Riesgo'!H18:H20="","",'2. Identificación del Riesgo'!H18:H20)</f>
        <v>Gestión</v>
      </c>
      <c r="I18" s="117" t="str">
        <f>IF('2. Identificación del Riesgo'!I18:I20="","",'2. Identificación del Riesgo'!I18:I20)</f>
        <v>Ejecución y Administración de procesos</v>
      </c>
      <c r="J18" s="117" t="str">
        <f>IF('2. Identificación del Riesgo'!J18:J20="","",'2. Identificación del Riesgo'!J18:J20)</f>
        <v>Muy Baja: La actividad que conlleva el riesgo se ejecuta como máximo 2 veces por año</v>
      </c>
      <c r="K18" s="122" t="str">
        <f>'2. Identificación del Riesgo'!K18:K20</f>
        <v>Muy Baja</v>
      </c>
      <c r="L18" s="119">
        <f>'2. Identificación del Riesgo'!L18:L20</f>
        <v>0.2</v>
      </c>
      <c r="M18" s="119"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Económico: Entre 10 y 50 SMLMV</v>
      </c>
      <c r="N18" s="122" t="str">
        <f>'2. Identificación del Riesgo'!N18:N20</f>
        <v>Menor</v>
      </c>
      <c r="O18" s="119">
        <f>'2. Identificación del Riesgo'!O18:O20</f>
        <v>0.4</v>
      </c>
      <c r="P18" s="120" t="str">
        <f>'2. Identificación del Riesgo'!P18:P20</f>
        <v>Bajo</v>
      </c>
      <c r="Q18" s="49" t="str">
        <f>IF($H$18="","",
IF(OR($H$18="Corrupción",$H$18="Corrupción - LA/FT/FPADM",$H$18="Corrupción - Conflictos de Interés",$H$18="Corrupción en Trámites, OPAs y Consultas de Acceso a la Información Pública",$H$18="Financiación de la Proliferación de Armas de Destrucción Masiva"),'6.Valoración Control Corrupción'!K18,'5. Valoración de Controles'!K18))</f>
        <v xml:space="preserve">Los Gerentes de Proyectos de Inversión y los profesionales, tecnicos y/o contratistas de proyectos en la Oficina Asesora de Planeación 
mensual, trimestral y anualmente,  para verificar y analizar la información de los reportes requeridos por la Secretaría Distral de Planeación y demás entes de control y entidades realizan el seguimiento con base a los reportes que generan las plataformas, aplicaciones de orden nacional y distrital y /o instrumentos dispuestas para el seguimiento a la inversión publica y se emiten alertas e incosistencias para generar las  recomendaciones y ajustes pertienete a los proyectos. Informes base para respuestas oportunas frente al seguimiento y la ejecucion del IDIGER 
Evidencia:
Formato DE-FT-58 Programación y seguimiento 
Resportes PMR Bogdata
Reportes Segplan 
Reportes PIIP Plataforma Integrada de Inversión Pública
</v>
      </c>
      <c r="R18" s="49" t="str">
        <f>IF($H$18="","",
IF(OR($H$18="Corrupción",$H$18="Corrupción - LA/FT/FPADM",$H$18="Corrupción - Conflictos de Interés",$H$9="Corrupción en Trámites, OPAs y Consultas de Acceso a la Información Pública"),'6.Valoración Control Corrupción'!E18,'5. Valoración de Controles'!E18))</f>
        <v>Los Gerentes de Proyectos de Inversión y los profesionales, tecnicos y/o contratistas de proyectos en la Oficina Asesora de Planeación</v>
      </c>
      <c r="S18" s="49" t="str">
        <f>IF($H$18="","",
IF(OR($H$18="Corrupción",$H$18="Corrupción - LA/FT/FPADM",$H$18="Corrupción - Conflictos de Interés",$H$9="Corrupción en Trámites, OPAs y Consultas de Acceso a la Información Pública"),'6.Valoración Control Corrupción'!F18,'5. Valoración de Controles'!F18))</f>
        <v xml:space="preserve">
mensual, trimestral y anualmente, </v>
      </c>
      <c r="T18" s="49" t="str">
        <f>IF($H$18="","",
IF(OR($H$18="Corrupción",$H$18="Corrupción - LA/FT/FPADM",$H$18="Corrupción - Conflictos de Interés",$H$9="Corrupción en Trámites, OPAs y Consultas de Acceso a la Información Pública"),'6.Valoración Control Corrupción'!G18,'5. Valoración de Controles'!G18))</f>
        <v>para verificar y analizar la información de los reportes requeridos por la Secretaría Distral de Planeación y demás entes de control y entidades</v>
      </c>
      <c r="U18" s="49" t="str">
        <f>IF($H$18="","",
IF(OR($H$18="Corrupción",$H$18="Corrupción - LA/FT/FPADM",$H$18="Corrupción - Conflictos de Interés",$H$9="Corrupción en Trámites, OPAs y Consultas de Acceso a la Información Pública"),'6.Valoración Control Corrupción'!H18,'5. Valoración de Controles'!H18))</f>
        <v>realizan el seguimiento con base a los reportes que generan las plataformas, aplicaciones de orden nacional y distrital y /o instrumentos dispuestas para el seguimiento a la inversión publica y se emiten alertas e incosistencias para generar las  recomendaciones y ajustes pertienete a los proyectos.</v>
      </c>
      <c r="V18" s="49" t="str">
        <f>IF($H$18="","",
IF(OR($H$18="Corrupción",$H$18="Corrupción - LA/FT/FPADM",$H$18="Corrupción - Conflictos de Interés",$H$9="Corrupción en Trámites, OPAs y Consultas de Acceso a la Información Pública"),'6.Valoración Control Corrupción'!I18,'5. Valoración de Controles'!I18))</f>
        <v>Informes base para respuestas oportunas frente al seguimiento y la ejecucion del IDIGER</v>
      </c>
      <c r="W18" s="49" t="str">
        <f>IF($H$18="","",
IF(OR($H$18="Corrupción",$H$18="Corrupción - LA/FT/FPADM",$H$18="Corrupción - Conflictos de Interés",$H$9="Corrupción en Trámites, OPAs y Consultas de Acceso a la Información Pública"),'6.Valoración Control Corrupción'!J18,'5. Valoración de Controles'!J18))</f>
        <v xml:space="preserve">
Evidencia:
Formato DE-FT-58 Programación y seguimiento 
Resportes PMR Bogdata
Reportes Segplan 
Reportes PIIP Plataforma Integrada de Inversión Pública
</v>
      </c>
      <c r="X18" s="25" t="str">
        <f>IF($H$18="","",
IF(OR($H$18="Corrupción",$H$18="Corrupción - LA/FT/FPADM",$H$18="Corrupción - LA/FT/FPADM",$H$18="Corrupción en Trámites, OPAs y Consultas de Acceso a la Información Pública"),"No Aplica",'5. Valoración de Controles'!L18))</f>
        <v>Preventivo</v>
      </c>
      <c r="Y18" s="25" t="str">
        <f>IF($H$18="","",
IF(OR($H$18="Corrupción",$H$18="Corrupción - LA/FT/FPADM",$H$18="Corrupción - LA/FT/FPADM",$H$18="Corrupción en Trámites, OPAs y Consultas de Acceso a la Información Pública"),"No Aplica",'5. Valoración de Controles'!M18))</f>
        <v>Afecta probabilidad</v>
      </c>
      <c r="Z18" s="25" t="str">
        <f>IF($H$18="","",
IF(OR($H$18="Corrupción",$H$18="Corrupción - LA/FT/FPADM",$H$18="Corrupción - LA/FT/FPADM",$H$18="Corrupción en Trámites, OPAs y Consultas de Acceso a la Información Pública"),"No Aplica",'5. Valoración de Controles'!N18))</f>
        <v>Manual</v>
      </c>
      <c r="AA18" s="25" t="str">
        <f>IF($H$18="","",
IF(OR($H$18="Corrupción",$H$18="Corrupción - LA/FT/FPADM",$H$18="Corrupción - LA/FT/FPADM",$H$18="Corrupción en Trámites, OPAs y Consultas de Acceso a la Información Pública"),"No Aplica",'5. Valoración de Controles'!O18))</f>
        <v>Documentado</v>
      </c>
      <c r="AB18" s="25" t="str">
        <f>IF($H$18="","",
IF(OR($H$18="Corrupción",$H$18="Corrupción - LA/FT/FPADM",$H$18="Corrupción - LA/FT/FPADM",$H$18="Corrupción en Trámites, OPAs y Consultas de Acceso a la Información Pública"),"No Aplica",'5. Valoración de Controles'!P18))</f>
        <v>Continua</v>
      </c>
      <c r="AC18" s="25" t="str">
        <f>IF($H$18="","",
IF(OR($H$18="Corrupción",$H$18="Corrupción - LA/FT/FPADM",$H$18="Corrupción - LA/FT/FPADM",$H$18="Corrupción en Trámites, OPAs y Consultas de Acceso a la Información Pública"),"No Aplica",'5. Valoración de Controles'!Q18))</f>
        <v>Con registro</v>
      </c>
      <c r="AD18" s="25" t="str">
        <f>IF($H$18="","",
IF(OR($H$18="Corrupción",$H$18="Corrupción - LA/FT/FPADM",$H$18="Corrupción - LA/FT/FPADM",$H$18="Corrupción en Trámites, OPAs y Consultas de Acceso a la Información Pública"),"No Aplica",'5. Valoración de Controles'!R18))</f>
        <v>Carpeta en medio magnetico</v>
      </c>
      <c r="AE18" s="25" t="str">
        <f>IF($H$18="","",
IF(OR($H$18="Corrupción",$H$18="Corrupción - LA/FT/FPADM",$H$18="Corrupción - LA/FT/FPADM",$H$18="Corrupción en Trámites, OPAs y Consultas de Acceso a la Información Pública"),"No Aplica",'5. Valoración de Controles'!S18))</f>
        <v>Informes peridicos de reportes por parte de los gerentes de los proyectos</v>
      </c>
      <c r="AF18" s="25" t="str">
        <f>IF($H$18="","",
IF(OR($H$18="Corrupción",$H$18="Corrupción - LA/FT/FPADM",$H$18="Corrupción - LA/FT/FPADM",$H$18="Corrupción en Trámites, OPAs y Consultas de Acceso a la Información Pública"),"No Aplica",'5. Valoración de Controles'!T18))</f>
        <v>Verificando la informaciòn que se reporta por cada una de las areas en los informes de seguimiento</v>
      </c>
      <c r="AG18" s="26">
        <f>IF($H$18="","",
IF(OR($H$18="Corrupción",$H$18="Corrupción - LA/FT/FPADM",$H$18="Corrupción - LA/FT/FPADM",$H$18="Corrupción en Trámites, OPAs y Consultas de Acceso a la Información Pública"),"No Aplica",'5. Valoración de Controles'!U18))</f>
        <v>0.4</v>
      </c>
      <c r="AH18" s="122"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Muy Baja</v>
      </c>
      <c r="AI18" s="147">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4.3199999999999995E-2</v>
      </c>
      <c r="AJ18" s="122"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Menor</v>
      </c>
      <c r="AK18" s="147">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0.4</v>
      </c>
      <c r="AL18" s="120"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Bajo</v>
      </c>
      <c r="AM18" s="123" t="s">
        <v>375</v>
      </c>
      <c r="AN18" s="142"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29"/>
      <c r="AP18" s="146"/>
      <c r="AQ18" s="146" t="str">
        <f>IF(AO18="","","∑ Peso porcentual de cada acción definida")</f>
        <v/>
      </c>
      <c r="AR18" s="117" t="s">
        <v>383</v>
      </c>
      <c r="AS18" s="3"/>
      <c r="AT18" s="3"/>
      <c r="AU18" s="3"/>
      <c r="AV18" s="3"/>
      <c r="AW18" s="3"/>
      <c r="AX18" s="3"/>
      <c r="AY18" s="3"/>
      <c r="AZ18" s="3"/>
      <c r="BA18" s="3"/>
      <c r="BB18" s="3"/>
      <c r="BC18" s="3"/>
      <c r="BD18" s="3"/>
      <c r="BE18" s="3"/>
      <c r="BF18" s="3"/>
      <c r="BG18" s="3"/>
      <c r="BH18" s="3"/>
      <c r="BI18" s="3"/>
      <c r="BJ18" s="3"/>
      <c r="BK18" s="3"/>
      <c r="BL18" s="3"/>
    </row>
    <row r="19" spans="1:64" ht="66" x14ac:dyDescent="0.3">
      <c r="A19" s="111"/>
      <c r="B19" s="111"/>
      <c r="C19" s="111"/>
      <c r="D19" s="111"/>
      <c r="E19" s="111"/>
      <c r="F19" s="111"/>
      <c r="G19" s="111"/>
      <c r="H19" s="111"/>
      <c r="I19" s="111"/>
      <c r="J19" s="111"/>
      <c r="K19" s="111"/>
      <c r="L19" s="111"/>
      <c r="M19" s="111"/>
      <c r="N19" s="111"/>
      <c r="O19" s="111"/>
      <c r="P19" s="111"/>
      <c r="Q19" s="49" t="str">
        <f>IF($H$18="","",
IF(OR($H$18="Corrupción",$H$18="Corrupción - LA/FT/FPADM",$H$18="Corrupción - Conflictos de Interés",$H$18="Corrupción en Trámites, OPAs y Consultas de Acceso a la Información Pública",$H$18="Financiación de la Proliferación de Armas de Destrucción Masiva"),'6.Valoración Control Corrupción'!K19,'5. Valoración de Controles'!K19))</f>
        <v xml:space="preserve">     </v>
      </c>
      <c r="R19" s="49">
        <f>IF($H$18="","",
IF(OR($H$18="Corrupción",$H$18="Corrupción - LA/FT/FPADM",$H$18="Corrupción - Conflictos de Interés",$H$9="Corrupción en Trámites, OPAs y Consultas de Acceso a la Información Pública"),'6.Valoración Control Corrupción'!E19,'5. Valoración de Controles'!E19))</f>
        <v>0</v>
      </c>
      <c r="S19" s="49">
        <f>IF($H$18="","",
IF(OR($H$18="Corrupción",$H$18="Corrupción - LA/FT/FPADM",$H$18="Corrupción - Conflictos de Interés",$H$9="Corrupción en Trámites, OPAs y Consultas de Acceso a la Información Pública"),'6.Valoración Control Corrupción'!F19,'5. Valoración de Controles'!F19))</f>
        <v>0</v>
      </c>
      <c r="T19" s="49">
        <f>IF($H$18="","",
IF(OR($H$18="Corrupción",$H$18="Corrupción - LA/FT/FPADM",$H$18="Corrupción - Conflictos de Interés",$H$9="Corrupción en Trámites, OPAs y Consultas de Acceso a la Información Pública"),'6.Valoración Control Corrupción'!G19,'5. Valoración de Controles'!G19))</f>
        <v>0</v>
      </c>
      <c r="U19" s="49">
        <f>IF($H$18="","",
IF(OR($H$18="Corrupción",$H$18="Corrupción - LA/FT/FPADM",$H$18="Corrupción - Conflictos de Interés",$H$9="Corrupción en Trámites, OPAs y Consultas de Acceso a la Información Pública"),'6.Valoración Control Corrupción'!H19,'5. Valoración de Controles'!H19))</f>
        <v>0</v>
      </c>
      <c r="V19" s="49">
        <f>IF($H$18="","",
IF(OR($H$18="Corrupción",$H$18="Corrupción - LA/FT/FPADM",$H$18="Corrupción - Conflictos de Interés",$H$9="Corrupción en Trámites, OPAs y Consultas de Acceso a la Información Pública"),'6.Valoración Control Corrupción'!I19,'5. Valoración de Controles'!I19))</f>
        <v>0</v>
      </c>
      <c r="W19" s="49">
        <f>IF($H$18="","",
IF(OR($H$18="Corrupción",$H$18="Corrupción - LA/FT/FPADM",$H$18="Corrupción - Conflictos de Interés",$H$9="Corrupción en Trámites, OPAs y Consultas de Acceso a la Información Pública"),'6.Valoración Control Corrupción'!J19,'5. Valoración de Controles'!J19))</f>
        <v>0</v>
      </c>
      <c r="X19" s="25" t="str">
        <f>IF($H$18="","",
IF(OR($H$18="Corrupción",$H$18="Corrupción - LA/FT/FPADM",$H$18="Corrupción - LA/FT/FPADM",$H$18="Corrupción en Trámites, OPAs y Consultas de Acceso a la Información Pública"),"No Aplica",'5. Valoración de Controles'!L19))</f>
        <v>Preventivo</v>
      </c>
      <c r="Y19" s="25" t="str">
        <f>IF($H$18="","",
IF(OR($H$18="Corrupción",$H$18="Corrupción - LA/FT/FPADM",$H$18="Corrupción - LA/FT/FPADM",$H$18="Corrupción en Trámites, OPAs y Consultas de Acceso a la Información Pública"),"No Aplica",'5. Valoración de Controles'!M19))</f>
        <v>Afecta probabilidad</v>
      </c>
      <c r="Z19" s="25" t="str">
        <f>IF($H$18="","",
IF(OR($H$18="Corrupción",$H$18="Corrupción - LA/FT/FPADM",$H$18="Corrupción - LA/FT/FPADM",$H$18="Corrupción en Trámites, OPAs y Consultas de Acceso a la Información Pública"),"No Aplica",'5. Valoración de Controles'!N19))</f>
        <v>Manual</v>
      </c>
      <c r="AA19" s="25" t="str">
        <f>IF($H$18="","",
IF(OR($H$18="Corrupción",$H$18="Corrupción - LA/FT/FPADM",$H$18="Corrupción - LA/FT/FPADM",$H$18="Corrupción en Trámites, OPAs y Consultas de Acceso a la Información Pública"),"No Aplica",'5. Valoración de Controles'!O19))</f>
        <v>Documentado</v>
      </c>
      <c r="AB19" s="25" t="str">
        <f>IF($H$18="","",
IF(OR($H$18="Corrupción",$H$18="Corrupción - LA/FT/FPADM",$H$18="Corrupción - LA/FT/FPADM",$H$18="Corrupción en Trámites, OPAs y Consultas de Acceso a la Información Pública"),"No Aplica",'5. Valoración de Controles'!P19))</f>
        <v>Continua</v>
      </c>
      <c r="AC19" s="25" t="str">
        <f>IF($H$18="","",
IF(OR($H$18="Corrupción",$H$18="Corrupción - LA/FT/FPADM",$H$18="Corrupción - LA/FT/FPADM",$H$18="Corrupción en Trámites, OPAs y Consultas de Acceso a la Información Pública"),"No Aplica",'5. Valoración de Controles'!Q19))</f>
        <v>Con registro</v>
      </c>
      <c r="AD19" s="25" t="str">
        <f>IF($H$18="","",
IF(OR($H$18="Corrupción",$H$18="Corrupción - LA/FT/FPADM",$H$18="Corrupción - LA/FT/FPADM",$H$18="Corrupción en Trámites, OPAs y Consultas de Acceso a la Información Pública"),"No Aplica",'5. Valoración de Controles'!R19))</f>
        <v>Plataforma SEGPLAN y Carpeta en medio magnetico</v>
      </c>
      <c r="AE19" s="25" t="str">
        <f>IF($H$18="","",
IF(OR($H$18="Corrupción",$H$18="Corrupción - LA/FT/FPADM",$H$18="Corrupción - LA/FT/FPADM",$H$18="Corrupción en Trámites, OPAs y Consultas de Acceso a la Información Pública"),"No Aplica",'5. Valoración de Controles'!S19))</f>
        <v>Informes peridicos de reportes por parte de los gerentes de los proyectos</v>
      </c>
      <c r="AF19" s="25" t="str">
        <f>IF($H$18="","",
IF(OR($H$18="Corrupción",$H$18="Corrupción - LA/FT/FPADM",$H$18="Corrupción - LA/FT/FPADM",$H$18="Corrupción en Trámites, OPAs y Consultas de Acceso a la Información Pública"),"No Aplica",'5. Valoración de Controles'!T19))</f>
        <v>Verificando la informaciòn que se reporta por cada una de las areas en los informes de seguimiento</v>
      </c>
      <c r="AG19" s="26">
        <f>IF($H$18="","",
IF(OR($H$18="Corrupción",$H$18="Corrupción - LA/FT/FPADM",$H$18="Corrupción - LA/FT/FPADM",$H$18="Corrupción en Trámites, OPAs y Consultas de Acceso a la Información Pública"),"No Aplica",'5. Valoración de Controles'!U19))</f>
        <v>0.4</v>
      </c>
      <c r="AH19" s="111"/>
      <c r="AI19" s="111"/>
      <c r="AJ19" s="111"/>
      <c r="AK19" s="111"/>
      <c r="AL19" s="111"/>
      <c r="AM19" s="111"/>
      <c r="AN19" s="111"/>
      <c r="AO19" s="111"/>
      <c r="AP19" s="111"/>
      <c r="AQ19" s="111"/>
      <c r="AR19" s="111"/>
      <c r="AS19" s="3"/>
      <c r="AT19" s="3"/>
      <c r="AU19" s="3"/>
      <c r="AV19" s="3"/>
      <c r="AW19" s="3"/>
      <c r="AX19" s="3"/>
      <c r="AY19" s="3"/>
      <c r="AZ19" s="3"/>
      <c r="BA19" s="3"/>
      <c r="BB19" s="3"/>
      <c r="BC19" s="3"/>
      <c r="BD19" s="3"/>
      <c r="BE19" s="3"/>
      <c r="BF19" s="3"/>
      <c r="BG19" s="3"/>
      <c r="BH19" s="3"/>
      <c r="BI19" s="3"/>
      <c r="BJ19" s="3"/>
      <c r="BK19" s="3"/>
      <c r="BL19" s="3"/>
    </row>
    <row r="20" spans="1:64" ht="66" x14ac:dyDescent="0.3">
      <c r="A20" s="106"/>
      <c r="B20" s="106"/>
      <c r="C20" s="106"/>
      <c r="D20" s="106"/>
      <c r="E20" s="106"/>
      <c r="F20" s="106"/>
      <c r="G20" s="106"/>
      <c r="H20" s="106"/>
      <c r="I20" s="106"/>
      <c r="J20" s="106"/>
      <c r="K20" s="106"/>
      <c r="L20" s="106"/>
      <c r="M20" s="106"/>
      <c r="N20" s="106"/>
      <c r="O20" s="106"/>
      <c r="P20" s="106"/>
      <c r="Q20" s="49" t="str">
        <f>IF($H$18="","",
IF(OR($H$18="Corrupción",$H$18="Corrupción - LA/FT/FPADM",$H$18="Corrupción - Conflictos de Interés",$H$18="Corrupción en Trámites, OPAs y Consultas de Acceso a la Información Pública",$H$18="Financiación de la Proliferación de Armas de Destrucción Masiva"),'6.Valoración Control Corrupción'!K20,'5. Valoración de Controles'!K20))</f>
        <v xml:space="preserve">     </v>
      </c>
      <c r="R20" s="49">
        <f>IF($H$18="","",
IF(OR($H$18="Corrupción",$H$18="Corrupción - LA/FT/FPADM",$H$18="Corrupción - Conflictos de Interés",$H$9="Corrupción en Trámites, OPAs y Consultas de Acceso a la Información Pública"),'6.Valoración Control Corrupción'!E20,'5. Valoración de Controles'!E20))</f>
        <v>0</v>
      </c>
      <c r="S20" s="49">
        <f>IF($H$18="","",
IF(OR($H$18="Corrupción",$H$18="Corrupción - LA/FT/FPADM",$H$18="Corrupción - Conflictos de Interés",$H$9="Corrupción en Trámites, OPAs y Consultas de Acceso a la Información Pública"),'6.Valoración Control Corrupción'!F20,'5. Valoración de Controles'!F20))</f>
        <v>0</v>
      </c>
      <c r="T20" s="49">
        <f>IF($H$18="","",
IF(OR($H$18="Corrupción",$H$18="Corrupción - LA/FT/FPADM",$H$18="Corrupción - Conflictos de Interés",$H$9="Corrupción en Trámites, OPAs y Consultas de Acceso a la Información Pública"),'6.Valoración Control Corrupción'!G20,'5. Valoración de Controles'!G20))</f>
        <v>0</v>
      </c>
      <c r="U20" s="49">
        <f>IF($H$18="","",
IF(OR($H$18="Corrupción",$H$18="Corrupción - LA/FT/FPADM",$H$18="Corrupción - Conflictos de Interés",$H$9="Corrupción en Trámites, OPAs y Consultas de Acceso a la Información Pública"),'6.Valoración Control Corrupción'!H20,'5. Valoración de Controles'!H20))</f>
        <v>0</v>
      </c>
      <c r="V20" s="49">
        <f>IF($H$18="","",
IF(OR($H$18="Corrupción",$H$18="Corrupción - LA/FT/FPADM",$H$18="Corrupción - Conflictos de Interés",$H$9="Corrupción en Trámites, OPAs y Consultas de Acceso a la Información Pública"),'6.Valoración Control Corrupción'!I20,'5. Valoración de Controles'!I20))</f>
        <v>0</v>
      </c>
      <c r="W20" s="49">
        <f>IF($H$18="","",
IF(OR($H$18="Corrupción",$H$18="Corrupción - LA/FT/FPADM",$H$18="Corrupción - Conflictos de Interés",$H$9="Corrupción en Trámites, OPAs y Consultas de Acceso a la Información Pública"),'6.Valoración Control Corrupción'!J20,'5. Valoración de Controles'!J20))</f>
        <v>0</v>
      </c>
      <c r="X20" s="25" t="str">
        <f>IF($H$18="","",
IF(OR($H$18="Corrupción",$H$18="Corrupción - LA/FT/FPADM",$H$18="Corrupción - LA/FT/FPADM",$H$18="Corrupción en Trámites, OPAs y Consultas de Acceso a la Información Pública"),"No Aplica",'5. Valoración de Controles'!L20))</f>
        <v>Preventivo</v>
      </c>
      <c r="Y20" s="25" t="str">
        <f>IF($H$18="","",
IF(OR($H$18="Corrupción",$H$18="Corrupción - LA/FT/FPADM",$H$18="Corrupción - LA/FT/FPADM",$H$18="Corrupción en Trámites, OPAs y Consultas de Acceso a la Información Pública"),"No Aplica",'5. Valoración de Controles'!M20))</f>
        <v>Afecta probabilidad</v>
      </c>
      <c r="Z20" s="25" t="str">
        <f>IF($H$18="","",
IF(OR($H$18="Corrupción",$H$18="Corrupción - LA/FT/FPADM",$H$18="Corrupción - LA/FT/FPADM",$H$18="Corrupción en Trámites, OPAs y Consultas de Acceso a la Información Pública"),"No Aplica",'5. Valoración de Controles'!N20))</f>
        <v>Manual</v>
      </c>
      <c r="AA20" s="25" t="str">
        <f>IF($H$18="","",
IF(OR($H$18="Corrupción",$H$18="Corrupción - LA/FT/FPADM",$H$18="Corrupción - LA/FT/FPADM",$H$18="Corrupción en Trámites, OPAs y Consultas de Acceso a la Información Pública"),"No Aplica",'5. Valoración de Controles'!O20))</f>
        <v>Documentado</v>
      </c>
      <c r="AB20" s="25" t="str">
        <f>IF($H$18="","",
IF(OR($H$18="Corrupción",$H$18="Corrupción - LA/FT/FPADM",$H$18="Corrupción - LA/FT/FPADM",$H$18="Corrupción en Trámites, OPAs y Consultas de Acceso a la Información Pública"),"No Aplica",'5. Valoración de Controles'!P20))</f>
        <v>Continua</v>
      </c>
      <c r="AC20" s="25" t="str">
        <f>IF($H$18="","",
IF(OR($H$18="Corrupción",$H$18="Corrupción - LA/FT/FPADM",$H$18="Corrupción - LA/FT/FPADM",$H$18="Corrupción en Trámites, OPAs y Consultas de Acceso a la Información Pública"),"No Aplica",'5. Valoración de Controles'!Q20))</f>
        <v>Con registro</v>
      </c>
      <c r="AD20" s="25" t="str">
        <f>IF($H$18="","",
IF(OR($H$18="Corrupción",$H$18="Corrupción - LA/FT/FPADM",$H$18="Corrupción - LA/FT/FPADM",$H$18="Corrupción en Trámites, OPAs y Consultas de Acceso a la Información Pública"),"No Aplica",'5. Valoración de Controles'!R20))</f>
        <v>Plataforma SPI y Carpeta en medio magnetico</v>
      </c>
      <c r="AE20" s="25" t="str">
        <f>IF($H$18="","",
IF(OR($H$18="Corrupción",$H$18="Corrupción - LA/FT/FPADM",$H$18="Corrupción - LA/FT/FPADM",$H$18="Corrupción en Trámites, OPAs y Consultas de Acceso a la Información Pública"),"No Aplica",'5. Valoración de Controles'!S20))</f>
        <v>Informes peridicos de reportes por parte de los gerentes de los proyectos</v>
      </c>
      <c r="AF20" s="25" t="str">
        <f>IF($H$18="","",
IF(OR($H$18="Corrupción",$H$18="Corrupción - LA/FT/FPADM",$H$18="Corrupción - LA/FT/FPADM",$H$18="Corrupción en Trámites, OPAs y Consultas de Acceso a la Información Pública"),"No Aplica",'5. Valoración de Controles'!T20))</f>
        <v>Verificando la informaciòn que se reporta por cada una de las areas en los informes de seguimiento</v>
      </c>
      <c r="AG20" s="26">
        <f>IF($H$18="","",
IF(OR($H$18="Corrupción",$H$18="Corrupción - LA/FT/FPADM",$H$18="Corrupción - LA/FT/FPADM",$H$18="Corrupción en Trámites, OPAs y Consultas de Acceso a la Información Pública"),"No Aplica",'5. Valoración de Controles'!U20))</f>
        <v>0.4</v>
      </c>
      <c r="AH20" s="106"/>
      <c r="AI20" s="106"/>
      <c r="AJ20" s="106"/>
      <c r="AK20" s="106"/>
      <c r="AL20" s="106"/>
      <c r="AM20" s="106"/>
      <c r="AN20" s="106"/>
      <c r="AO20" s="106"/>
      <c r="AP20" s="106"/>
      <c r="AQ20" s="106"/>
      <c r="AR20" s="106"/>
      <c r="AS20" s="3"/>
      <c r="AT20" s="3"/>
      <c r="AU20" s="3"/>
      <c r="AV20" s="3"/>
      <c r="AW20" s="3"/>
      <c r="AX20" s="3"/>
      <c r="AY20" s="3"/>
      <c r="AZ20" s="3"/>
      <c r="BA20" s="3"/>
      <c r="BB20" s="3"/>
      <c r="BC20" s="3"/>
      <c r="BD20" s="3"/>
      <c r="BE20" s="3"/>
      <c r="BF20" s="3"/>
      <c r="BG20" s="3"/>
      <c r="BH20" s="3"/>
      <c r="BI20" s="3"/>
      <c r="BJ20" s="3"/>
      <c r="BK20" s="3"/>
      <c r="BL20" s="3"/>
    </row>
    <row r="21" spans="1:64" ht="175.5" customHeight="1" x14ac:dyDescent="0.3">
      <c r="A21" s="116">
        <v>5</v>
      </c>
      <c r="B21" s="117" t="str">
        <f>'2. Identificación del Riesgo'!B21:B23</f>
        <v>Direccionamiento Estratégico</v>
      </c>
      <c r="C21" s="117" t="str">
        <f>IF('2. Identificación del Riesgo'!C21:C23="","",'2. Identificación del Riesgo'!C21:C23)</f>
        <v>Actualización numerales menú de Transparencia y Acceso a la Información</v>
      </c>
      <c r="D21" s="117" t="str">
        <f>IF('2. Identificación del Riesgo'!D21:D23="","",'2. Identificación del Riesgo'!D21:D23)</f>
        <v>Afectación Reputacional</v>
      </c>
      <c r="E21" s="117" t="str">
        <f>IF('2. Identificación del Riesgo'!E21:E23="","",'2. Identificación del Riesgo'!E21:E23)</f>
        <v>Por ocultar información pública, dando incumplimiento de la Ley 1712 de 2014 y Resolución 1519 de 2020</v>
      </c>
      <c r="F21" s="117" t="str">
        <f>IF('2. Identificación del Riesgo'!F21:F23="","",'2. Identificación del Riesgo'!F21:F23)</f>
        <v>Beneficio de un tercero</v>
      </c>
      <c r="G21" s="117" t="str">
        <f>IF('2. Identificación del Riesgo'!G21:G23="","",'2. Identificación del Riesgo'!G21:G23)</f>
        <v>Afectación reputacional por ocultar información pública, dando incumplimiento a la Ley 1712 de 2014 y a la Resolución 1519 de 2020 para beneficio de un tercero</v>
      </c>
      <c r="H21" s="117" t="str">
        <f>IF('2. Identificación del Riesgo'!H21:H23="","",'2. Identificación del Riesgo'!H21:H23)</f>
        <v>Corrupción</v>
      </c>
      <c r="I21" s="117" t="str">
        <f>IF('2. Identificación del Riesgo'!I21:I23="","",'2. Identificación del Riesgo'!I21:I23)</f>
        <v>Ejecución y Administración de procesos</v>
      </c>
      <c r="J21" s="117" t="str">
        <f>IF('2. Identificación del Riesgo'!J21:J23="","",'2. Identificación del Riesgo'!J21:J23)</f>
        <v>Rara vez: No se ha presentado en los últimos cinco años.</v>
      </c>
      <c r="K21" s="122" t="str">
        <f>'2. Identificación del Riesgo'!K21:K23</f>
        <v>Rara vez</v>
      </c>
      <c r="L21" s="119">
        <f>'2. Identificación del Riesgo'!L21:L23</f>
        <v>0.2</v>
      </c>
      <c r="M21" s="117"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No Aplica</v>
      </c>
      <c r="N21" s="122" t="str">
        <f>'2. Identificación del Riesgo'!N21:N23</f>
        <v>Catastrófico</v>
      </c>
      <c r="O21" s="119">
        <f>'2. Identificación del Riesgo'!O21:O23</f>
        <v>1</v>
      </c>
      <c r="P21" s="120" t="str">
        <f>'2. Identificación del Riesgo'!P21:P23</f>
        <v>Extremo</v>
      </c>
      <c r="Q21" s="49" t="str">
        <f>IF($H$21="","",
IF(OR($H$21="Corrupción",$H$21="Corrupción - LA/FT/FPADM",$H$21="Corrupción - Conflictos de Interés",$H$21="Corrupción en Trámites, OPAs y Consultas de Acceso a la Información Pública",$H$21="Financiación de la Proliferación de Armas de Destrucción Masiva"),'6.Valoración Control Corrupción'!K21,'5. Valoración de Controles'!K21))</f>
        <v>El profesional de la Oficina Asesora de Planeación trimestralmente identifican la información pública  para evitar cualquier afectación reputacional 1. Se revisa la matriz ITA de la Procuraduría para dar cumplimiento de los criterios de publicación descritos en la ley 1712 de 2014 y Resolución 1519 de 2020. 
2. Se solicita la públicación de la información en la pagina web. 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 Evidencia:
1. La matriz ITA de la Procuraduría
2. El correo de solicitud de publicación y su repuesta.</v>
      </c>
      <c r="R21" s="49" t="str">
        <f>IF($H$21="","",
IF(OR($H$21="Corrupción",$H$21="Corrupción - LA/FT/FPADM",$H$21="Corrupción - Conflictos de Interés",$H$21="Corrupción en Trámites, OPAs y Consultas de Acceso a la Información Pública"),'6.Valoración Control Corrupción'!E21,'5. Valoración de Controles'!E21))</f>
        <v>El profesional de la Oficina Asesora de Planeación</v>
      </c>
      <c r="S21" s="49" t="str">
        <f>IF($H$21="","",
IF(OR($H$21="Corrupción",$H$21="Corrupción - LA/FT/FPADM",$H$21="Corrupción - Conflictos de Interés",$H$21="Corrupción en Trámites, OPAs y Consultas de Acceso a la Información Pública"),'6.Valoración Control Corrupción'!F21,'5. Valoración de Controles'!F21))</f>
        <v>trimestralmente</v>
      </c>
      <c r="T21" s="49" t="str">
        <f>IF($H$21="","",
IF(OR($H$21="Corrupción",$H$21="Corrupción - LA/FT/FPADM",$H$21="Corrupción - Conflictos de Interés",$H$21="Corrupción en Trámites, OPAs y Consultas de Acceso a la Información Pública"),'6.Valoración Control Corrupción'!G21,'5. Valoración de Controles'!G21))</f>
        <v>identifican la información pública  para evitar cualquier afectación reputacional</v>
      </c>
      <c r="U21" s="49" t="str">
        <f>IF($H$21="","",
IF(OR($H$21="Corrupción",$H$21="Corrupción - LA/FT/FPADM",$H$21="Corrupción - Conflictos de Interés",$H$21="Corrupción en Trámites, OPAs y Consultas de Acceso a la Información Pública"),'6.Valoración Control Corrupción'!H21,'5. Valoración de Controles'!H21))</f>
        <v>1. Se revisa la matriz ITA de la Procuraduría para dar cumplimiento de los criterios de publicación descritos en la ley 1712 de 2014 y Resolución 1519 de 2020. 
2. Se solicita la públicación de la información en la pagina web.</v>
      </c>
      <c r="V21" s="49" t="str">
        <f>IF($H$21="","",
IF(OR($H$21="Corrupción",$H$21="Corrupción - LA/FT/FPADM",$H$21="Corrupción - Conflictos de Interés",$H$21="Corrupción en Trámites, OPAs y Consultas de Acceso a la Información Pública"),'6.Valoración Control Corrupción'!I21,'5. Valoración de Controles'!I21))</f>
        <v>En caso de identificarse la desviación en ocultar información pública que exige la ley 1712 de 2014 y Resolución 1519 de 2020, se analiza y se remite el caso a la Oficina de Control Disciplinario interno, a traves de comunicación interna y/o correo electrónico para su respectivo tratamiento.</v>
      </c>
      <c r="W21" s="49" t="str">
        <f>IF($H$21="","",
IF(OR($H$21="Corrupción",$H$21="Corrupción - LA/FT/FPADM",$H$21="Corrupción - Conflictos de Interés",$H$21="Corrupción en Trámites, OPAs y Consultas de Acceso a la Información Pública"),'6.Valoración Control Corrupción'!J21,'5. Valoración de Controles'!J21))</f>
        <v>Evidencia:
1. La matriz ITA de la Procuraduría
2. El correo de solicitud de publicación y su repuesta.</v>
      </c>
      <c r="X21" s="25" t="str">
        <f>IF($H$21="","",
IF(OR($H$21="Corrupción",$H$21="Corrupción - LA/FT/FPADM",$H$21="Corrupción - LA/FT/FPADM",$H$21="Corrupción en Trámites, OPAs y Consultas de Acceso a la Información Pública"),"No Aplica",'5. Valoración de Controles'!L21))</f>
        <v>No Aplica</v>
      </c>
      <c r="Y21" s="25" t="str">
        <f>IF($H$21="","",
IF(OR($H$21="Corrupción",$H$21="Corrupción - LA/FT/FPADM",$H$21="Corrupción - LA/FT/FPADM",$H$21="Corrupción en Trámites, OPAs y Consultas de Acceso a la Información Pública"),"No Aplica",'5. Valoración de Controles'!M21))</f>
        <v>No Aplica</v>
      </c>
      <c r="Z21" s="25" t="str">
        <f>IF($H$21="","",
IF(OR($H$21="Corrupción",$H$21="Corrupción - LA/FT/FPADM",$H$21="Corrupción - LA/FT/FPADM",$H$21="Corrupción en Trámites, OPAs y Consultas de Acceso a la Información Pública"),"No Aplica",'5. Valoración de Controles'!N21))</f>
        <v>No Aplica</v>
      </c>
      <c r="AA21" s="25" t="str">
        <f>IF($H$21="","",
IF(OR($H$21="Corrupción",$H$21="Corrupción - LA/FT/FPADM",$H$21="Corrupción - LA/FT/FPADM",$H$21="Corrupción en Trámites, OPAs y Consultas de Acceso a la Información Pública"),"No Aplica",'5. Valoración de Controles'!O21))</f>
        <v>No Aplica</v>
      </c>
      <c r="AB21" s="25" t="str">
        <f>IF($H$21="","",
IF(OR($H$21="Corrupción",$H$21="Corrupción - LA/FT/FPADM",$H$21="Corrupción - LA/FT/FPADM",$H$21="Corrupción en Trámites, OPAs y Consultas de Acceso a la Información Pública"),"No Aplica",'5. Valoración de Controles'!P21))</f>
        <v>No Aplica</v>
      </c>
      <c r="AC21" s="25" t="str">
        <f>IF($H$21="","",
IF(OR($H$21="Corrupción",$H$21="Corrupción - LA/FT/FPADM",$H$21="Corrupción - LA/FT/FPADM",$H$21="Corrupción en Trámites, OPAs y Consultas de Acceso a la Información Pública"),"No Aplica",'5. Valoración de Controles'!Q21))</f>
        <v>No Aplica</v>
      </c>
      <c r="AD21" s="25" t="str">
        <f>IF($H$21="","",
IF(OR($H$21="Corrupción",$H$21="Corrupción - LA/FT/FPADM",$H$21="Corrupción - LA/FT/FPADM",$H$21="Corrupción en Trámites, OPAs y Consultas de Acceso a la Información Pública"),"No Aplica",'5. Valoración de Controles'!R21))</f>
        <v>No Aplica</v>
      </c>
      <c r="AE21" s="25" t="str">
        <f>IF($H$21="","",
IF(OR($H$21="Corrupción",$H$21="Corrupción - LA/FT/FPADM",$H$21="Corrupción - LA/FT/FPADM",$H$21="Corrupción en Trámites, OPAs y Consultas de Acceso a la Información Pública"),"No Aplica",'5. Valoración de Controles'!S21))</f>
        <v>No Aplica</v>
      </c>
      <c r="AF21" s="25" t="str">
        <f>IF($H$21="","",
IF(OR($H$21="Corrupción",$H$21="Corrupción - LA/FT/FPADM",$H$21="Corrupción - LA/FT/FPADM",$H$21="Corrupción en Trámites, OPAs y Consultas de Acceso a la Información Pública"),"No Aplica",'5. Valoración de Controles'!T21))</f>
        <v>No Aplica</v>
      </c>
      <c r="AG21" s="25" t="str">
        <f>IF($H$21="","",
IF(OR($H$21="Corrupción",$H$21="Corrupción - LA/FT/FPADM",$H$21="Corrupción - LA/FT/FPADM",$H$21="Corrupción en Trámites, OPAs y Consultas de Acceso a la Información Pública"),"No Aplica",'5. Valoración de Controles'!U21))</f>
        <v>No Aplica</v>
      </c>
      <c r="AH21" s="122"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Rara vez</v>
      </c>
      <c r="AI21" s="147"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No aplica</v>
      </c>
      <c r="AJ21" s="122"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Catastrófico</v>
      </c>
      <c r="AK21" s="147"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No aplica</v>
      </c>
      <c r="AL21" s="120"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Extremo</v>
      </c>
      <c r="AM21" s="123" t="s">
        <v>376</v>
      </c>
      <c r="AN21" s="142"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Debe establecer el plan de acción a implementar para mitigar el nivel del riesgo</v>
      </c>
      <c r="AO21" s="129" t="s">
        <v>384</v>
      </c>
      <c r="AP21" s="146" t="s">
        <v>378</v>
      </c>
      <c r="AQ21" s="146" t="str">
        <f>IF(AO21="","","∑ Peso porcentual de cada acción definida")</f>
        <v>∑ Peso porcentual de cada acción definida</v>
      </c>
      <c r="AR21" s="117" t="s">
        <v>385</v>
      </c>
      <c r="AS21" s="3"/>
      <c r="AT21" s="3"/>
      <c r="AU21" s="3"/>
      <c r="AV21" s="3"/>
      <c r="AW21" s="3"/>
      <c r="AX21" s="3"/>
      <c r="AY21" s="3"/>
      <c r="AZ21" s="3"/>
      <c r="BA21" s="3"/>
      <c r="BB21" s="3"/>
      <c r="BC21" s="3"/>
      <c r="BD21" s="3"/>
      <c r="BE21" s="3"/>
      <c r="BF21" s="3"/>
      <c r="BG21" s="3"/>
      <c r="BH21" s="3"/>
      <c r="BI21" s="3"/>
      <c r="BJ21" s="3"/>
      <c r="BK21" s="3"/>
      <c r="BL21" s="3"/>
    </row>
    <row r="22" spans="1:64" ht="31.5" customHeight="1" x14ac:dyDescent="0.3">
      <c r="A22" s="111"/>
      <c r="B22" s="111"/>
      <c r="C22" s="111"/>
      <c r="D22" s="111"/>
      <c r="E22" s="111"/>
      <c r="F22" s="111"/>
      <c r="G22" s="111"/>
      <c r="H22" s="111"/>
      <c r="I22" s="111"/>
      <c r="J22" s="111"/>
      <c r="K22" s="111"/>
      <c r="L22" s="111"/>
      <c r="M22" s="111"/>
      <c r="N22" s="111"/>
      <c r="O22" s="111"/>
      <c r="P22" s="111"/>
      <c r="Q22" s="49" t="str">
        <f>IF($H$21="","",
IF(OR($H$21="Corrupción",$H$21="Corrupción - LA/FT/FPADM",$H$21="Corrupción - Conflictos de Interés",$H$21="Corrupción en Trámites, OPAs y Consultas de Acceso a la Información Pública",$H$21="Financiación de la Proliferación de Armas de Destrucción Masiva"),'6.Valoración Control Corrupción'!K22,'5. Valoración de Controles'!K22))</f>
        <v xml:space="preserve">     </v>
      </c>
      <c r="R22" s="49">
        <f>IF($H$21="","",
IF(OR($H$21="Corrupción",$H$21="Corrupción - LA/FT/FPADM",$H$21="Corrupción - Conflictos de Interés",$H$21="Corrupción en Trámites, OPAs y Consultas de Acceso a la Información Pública"),'6.Valoración Control Corrupción'!E22,'5. Valoración de Controles'!E22))</f>
        <v>0</v>
      </c>
      <c r="S22" s="49">
        <f>IF($H$21="","",
IF(OR($H$21="Corrupción",$H$21="Corrupción - LA/FT/FPADM",$H$21="Corrupción - Conflictos de Interés",$H$21="Corrupción en Trámites, OPAs y Consultas de Acceso a la Información Pública"),'6.Valoración Control Corrupción'!F22,'5. Valoración de Controles'!F22))</f>
        <v>0</v>
      </c>
      <c r="T22" s="49">
        <f>IF($H$21="","",
IF(OR($H$21="Corrupción",$H$21="Corrupción - LA/FT/FPADM",$H$21="Corrupción - Conflictos de Interés",$H$21="Corrupción en Trámites, OPAs y Consultas de Acceso a la Información Pública"),'6.Valoración Control Corrupción'!G22,'5. Valoración de Controles'!G22))</f>
        <v>0</v>
      </c>
      <c r="U22" s="49">
        <f>IF($H$21="","",
IF(OR($H$21="Corrupción",$H$21="Corrupción - LA/FT/FPADM",$H$21="Corrupción - Conflictos de Interés",$H$21="Corrupción en Trámites, OPAs y Consultas de Acceso a la Información Pública"),'6.Valoración Control Corrupción'!H22,'5. Valoración de Controles'!H22))</f>
        <v>0</v>
      </c>
      <c r="V22" s="49">
        <f>IF($H$21="","",
IF(OR($H$21="Corrupción",$H$21="Corrupción - LA/FT/FPADM",$H$21="Corrupción - Conflictos de Interés",$H$21="Corrupción en Trámites, OPAs y Consultas de Acceso a la Información Pública"),'6.Valoración Control Corrupción'!I22,'5. Valoración de Controles'!I22))</f>
        <v>0</v>
      </c>
      <c r="W22" s="49">
        <f>IF($H$21="","",
IF(OR($H$21="Corrupción",$H$21="Corrupción - LA/FT/FPADM",$H$21="Corrupción - Conflictos de Interés",$H$21="Corrupción en Trámites, OPAs y Consultas de Acceso a la Información Pública"),'6.Valoración Control Corrupción'!J22,'5. Valoración de Controles'!J22))</f>
        <v>0</v>
      </c>
      <c r="X22" s="25" t="str">
        <f>IF($H$21="","",
IF(OR($H$21="Corrupción",$H$21="Corrupción - LA/FT/FPADM",$H$21="Corrupción - LA/FT/FPADM",$H$21="Corrupción en Trámites, OPAs y Consultas de Acceso a la Información Pública"),"No Aplica",'5. Valoración de Controles'!L22))</f>
        <v>No Aplica</v>
      </c>
      <c r="Y22" s="25" t="str">
        <f>IF($H$21="","",
IF(OR($H$21="Corrupción",$H$21="Corrupción - LA/FT/FPADM",$H$21="Corrupción - LA/FT/FPADM",$H$21="Corrupción en Trámites, OPAs y Consultas de Acceso a la Información Pública"),"No Aplica",'5. Valoración de Controles'!M22))</f>
        <v>No Aplica</v>
      </c>
      <c r="Z22" s="25" t="str">
        <f>IF($H$21="","",
IF(OR($H$21="Corrupción",$H$21="Corrupción - LA/FT/FPADM",$H$21="Corrupción - LA/FT/FPADM",$H$21="Corrupción en Trámites, OPAs y Consultas de Acceso a la Información Pública"),"No Aplica",'5. Valoración de Controles'!N22))</f>
        <v>No Aplica</v>
      </c>
      <c r="AA22" s="25" t="str">
        <f>IF($H$21="","",
IF(OR($H$21="Corrupción",$H$21="Corrupción - LA/FT/FPADM",$H$21="Corrupción - LA/FT/FPADM",$H$21="Corrupción en Trámites, OPAs y Consultas de Acceso a la Información Pública"),"No Aplica",'5. Valoración de Controles'!O22))</f>
        <v>No Aplica</v>
      </c>
      <c r="AB22" s="25" t="str">
        <f>IF($H$21="","",
IF(OR($H$21="Corrupción",$H$21="Corrupción - LA/FT/FPADM",$H$21="Corrupción - LA/FT/FPADM",$H$21="Corrupción en Trámites, OPAs y Consultas de Acceso a la Información Pública"),"No Aplica",'5. Valoración de Controles'!P22))</f>
        <v>No Aplica</v>
      </c>
      <c r="AC22" s="25" t="str">
        <f>IF($H$21="","",
IF(OR($H$21="Corrupción",$H$21="Corrupción - LA/FT/FPADM",$H$21="Corrupción - LA/FT/FPADM",$H$21="Corrupción en Trámites, OPAs y Consultas de Acceso a la Información Pública"),"No Aplica",'5. Valoración de Controles'!Q22))</f>
        <v>No Aplica</v>
      </c>
      <c r="AD22" s="25" t="str">
        <f>IF($H$21="","",
IF(OR($H$21="Corrupción",$H$21="Corrupción - LA/FT/FPADM",$H$21="Corrupción - LA/FT/FPADM",$H$21="Corrupción en Trámites, OPAs y Consultas de Acceso a la Información Pública"),"No Aplica",'5. Valoración de Controles'!R22))</f>
        <v>No Aplica</v>
      </c>
      <c r="AE22" s="25" t="str">
        <f>IF($H$21="","",
IF(OR($H$21="Corrupción",$H$21="Corrupción - LA/FT/FPADM",$H$21="Corrupción - LA/FT/FPADM",$H$21="Corrupción en Trámites, OPAs y Consultas de Acceso a la Información Pública"),"No Aplica",'5. Valoración de Controles'!S22))</f>
        <v>No Aplica</v>
      </c>
      <c r="AF22" s="25" t="str">
        <f>IF($H$21="","",
IF(OR($H$21="Corrupción",$H$21="Corrupción - LA/FT/FPADM",$H$21="Corrupción - LA/FT/FPADM",$H$21="Corrupción en Trámites, OPAs y Consultas de Acceso a la Información Pública"),"No Aplica",'5. Valoración de Controles'!T22))</f>
        <v>No Aplica</v>
      </c>
      <c r="AG22" s="25" t="str">
        <f>IF($H$21="","",
IF(OR($H$21="Corrupción",$H$21="Corrupción - LA/FT/FPADM",$H$21="Corrupción - LA/FT/FPADM",$H$21="Corrupción en Trámites, OPAs y Consultas de Acceso a la Información Pública"),"No Aplica",'5. Valoración de Controles'!U22))</f>
        <v>No Aplica</v>
      </c>
      <c r="AH22" s="111"/>
      <c r="AI22" s="111"/>
      <c r="AJ22" s="111"/>
      <c r="AK22" s="111"/>
      <c r="AL22" s="111"/>
      <c r="AM22" s="111"/>
      <c r="AN22" s="111"/>
      <c r="AO22" s="111"/>
      <c r="AP22" s="111"/>
      <c r="AQ22" s="111"/>
      <c r="AR22" s="111"/>
      <c r="AS22" s="3"/>
      <c r="AT22" s="3"/>
      <c r="AU22" s="3"/>
      <c r="AV22" s="3"/>
      <c r="AW22" s="3"/>
      <c r="AX22" s="3"/>
      <c r="AY22" s="3"/>
      <c r="AZ22" s="3"/>
      <c r="BA22" s="3"/>
      <c r="BB22" s="3"/>
      <c r="BC22" s="3"/>
      <c r="BD22" s="3"/>
      <c r="BE22" s="3"/>
      <c r="BF22" s="3"/>
      <c r="BG22" s="3"/>
      <c r="BH22" s="3"/>
      <c r="BI22" s="3"/>
      <c r="BJ22" s="3"/>
      <c r="BK22" s="3"/>
      <c r="BL22" s="3"/>
    </row>
    <row r="23" spans="1:64" ht="31.5" customHeight="1" x14ac:dyDescent="0.3">
      <c r="A23" s="106"/>
      <c r="B23" s="106"/>
      <c r="C23" s="106"/>
      <c r="D23" s="106"/>
      <c r="E23" s="106"/>
      <c r="F23" s="106"/>
      <c r="G23" s="106"/>
      <c r="H23" s="106"/>
      <c r="I23" s="106"/>
      <c r="J23" s="106"/>
      <c r="K23" s="106"/>
      <c r="L23" s="106"/>
      <c r="M23" s="106"/>
      <c r="N23" s="106"/>
      <c r="O23" s="106"/>
      <c r="P23" s="106"/>
      <c r="Q23" s="49" t="str">
        <f>IF($H$21="","",
IF(OR($H$21="Corrupción",$H$21="Corrupción - LA/FT/FPADM",$H$21="Corrupción - Conflictos de Interés",$H$21="Corrupción en Trámites, OPAs y Consultas de Acceso a la Información Pública",$H$21="Financiación de la Proliferación de Armas de Destrucción Masiva"),'6.Valoración Control Corrupción'!K23,'5. Valoración de Controles'!K23))</f>
        <v xml:space="preserve">     </v>
      </c>
      <c r="R23" s="49">
        <f>IF($H$21="","",
IF(OR($H$21="Corrupción",$H$21="Corrupción - LA/FT/FPADM",$H$21="Corrupción - Conflictos de Interés",$H$21="Corrupción en Trámites, OPAs y Consultas de Acceso a la Información Pública"),'6.Valoración Control Corrupción'!E23,'5. Valoración de Controles'!E23))</f>
        <v>0</v>
      </c>
      <c r="S23" s="49">
        <f>IF($H$21="","",
IF(OR($H$21="Corrupción",$H$21="Corrupción - LA/FT/FPADM",$H$21="Corrupción - Conflictos de Interés",$H$21="Corrupción en Trámites, OPAs y Consultas de Acceso a la Información Pública"),'6.Valoración Control Corrupción'!F23,'5. Valoración de Controles'!F23))</f>
        <v>0</v>
      </c>
      <c r="T23" s="49">
        <f>IF($H$21="","",
IF(OR($H$21="Corrupción",$H$21="Corrupción - LA/FT/FPADM",$H$21="Corrupción - Conflictos de Interés",$H$21="Corrupción en Trámites, OPAs y Consultas de Acceso a la Información Pública"),'6.Valoración Control Corrupción'!G23,'5. Valoración de Controles'!G23))</f>
        <v>0</v>
      </c>
      <c r="U23" s="49">
        <f>IF($H$21="","",
IF(OR($H$21="Corrupción",$H$21="Corrupción - LA/FT/FPADM",$H$21="Corrupción - Conflictos de Interés",$H$21="Corrupción en Trámites, OPAs y Consultas de Acceso a la Información Pública"),'6.Valoración Control Corrupción'!H23,'5. Valoración de Controles'!H23))</f>
        <v>0</v>
      </c>
      <c r="V23" s="49">
        <f>IF($H$21="","",
IF(OR($H$21="Corrupción",$H$21="Corrupción - LA/FT/FPADM",$H$21="Corrupción - Conflictos de Interés",$H$21="Corrupción en Trámites, OPAs y Consultas de Acceso a la Información Pública"),'6.Valoración Control Corrupción'!I23,'5. Valoración de Controles'!I23))</f>
        <v>0</v>
      </c>
      <c r="W23" s="49">
        <f>IF($H$21="","",
IF(OR($H$21="Corrupción",$H$21="Corrupción - LA/FT/FPADM",$H$21="Corrupción - Conflictos de Interés",$H$21="Corrupción en Trámites, OPAs y Consultas de Acceso a la Información Pública"),'6.Valoración Control Corrupción'!J23,'5. Valoración de Controles'!J23))</f>
        <v>0</v>
      </c>
      <c r="X23" s="25" t="str">
        <f>IF($H$21="","",
IF(OR($H$21="Corrupción",$H$21="Corrupción - LA/FT/FPADM",$H$21="Corrupción - LA/FT/FPADM",$H$21="Corrupción en Trámites, OPAs y Consultas de Acceso a la Información Pública"),"No Aplica",'5. Valoración de Controles'!L23))</f>
        <v>No Aplica</v>
      </c>
      <c r="Y23" s="25" t="str">
        <f>IF($H$21="","",
IF(OR($H$21="Corrupción",$H$21="Corrupción - LA/FT/FPADM",$H$21="Corrupción - LA/FT/FPADM",$H$21="Corrupción en Trámites, OPAs y Consultas de Acceso a la Información Pública"),"No Aplica",'5. Valoración de Controles'!M23))</f>
        <v>No Aplica</v>
      </c>
      <c r="Z23" s="25" t="str">
        <f>IF($H$21="","",
IF(OR($H$21="Corrupción",$H$21="Corrupción - LA/FT/FPADM",$H$21="Corrupción - LA/FT/FPADM",$H$21="Corrupción en Trámites, OPAs y Consultas de Acceso a la Información Pública"),"No Aplica",'5. Valoración de Controles'!N23))</f>
        <v>No Aplica</v>
      </c>
      <c r="AA23" s="25" t="str">
        <f>IF($H$21="","",
IF(OR($H$21="Corrupción",$H$21="Corrupción - LA/FT/FPADM",$H$21="Corrupción - LA/FT/FPADM",$H$21="Corrupción en Trámites, OPAs y Consultas de Acceso a la Información Pública"),"No Aplica",'5. Valoración de Controles'!O23))</f>
        <v>No Aplica</v>
      </c>
      <c r="AB23" s="25" t="str">
        <f>IF($H$21="","",
IF(OR($H$21="Corrupción",$H$21="Corrupción - LA/FT/FPADM",$H$21="Corrupción - LA/FT/FPADM",$H$21="Corrupción en Trámites, OPAs y Consultas de Acceso a la Información Pública"),"No Aplica",'5. Valoración de Controles'!P23))</f>
        <v>No Aplica</v>
      </c>
      <c r="AC23" s="25" t="str">
        <f>IF($H$21="","",
IF(OR($H$21="Corrupción",$H$21="Corrupción - LA/FT/FPADM",$H$21="Corrupción - LA/FT/FPADM",$H$21="Corrupción en Trámites, OPAs y Consultas de Acceso a la Información Pública"),"No Aplica",'5. Valoración de Controles'!Q23))</f>
        <v>No Aplica</v>
      </c>
      <c r="AD23" s="25" t="str">
        <f>IF($H$21="","",
IF(OR($H$21="Corrupción",$H$21="Corrupción - LA/FT/FPADM",$H$21="Corrupción - LA/FT/FPADM",$H$21="Corrupción en Trámites, OPAs y Consultas de Acceso a la Información Pública"),"No Aplica",'5. Valoración de Controles'!R23))</f>
        <v>No Aplica</v>
      </c>
      <c r="AE23" s="25" t="str">
        <f>IF($H$21="","",
IF(OR($H$21="Corrupción",$H$21="Corrupción - LA/FT/FPADM",$H$21="Corrupción - LA/FT/FPADM",$H$21="Corrupción en Trámites, OPAs y Consultas de Acceso a la Información Pública"),"No Aplica",'5. Valoración de Controles'!S23))</f>
        <v>No Aplica</v>
      </c>
      <c r="AF23" s="25" t="str">
        <f>IF($H$21="","",
IF(OR($H$21="Corrupción",$H$21="Corrupción - LA/FT/FPADM",$H$21="Corrupción - LA/FT/FPADM",$H$21="Corrupción en Trámites, OPAs y Consultas de Acceso a la Información Pública"),"No Aplica",'5. Valoración de Controles'!T23))</f>
        <v>No Aplica</v>
      </c>
      <c r="AG23" s="25" t="str">
        <f>IF($H$21="","",
IF(OR($H$21="Corrupción",$H$21="Corrupción - LA/FT/FPADM",$H$21="Corrupción - LA/FT/FPADM",$H$21="Corrupción en Trámites, OPAs y Consultas de Acceso a la Información Pública"),"No Aplica",'5. Valoración de Controles'!U23))</f>
        <v>No Aplica</v>
      </c>
      <c r="AH23" s="106"/>
      <c r="AI23" s="106"/>
      <c r="AJ23" s="106"/>
      <c r="AK23" s="106"/>
      <c r="AL23" s="106"/>
      <c r="AM23" s="106"/>
      <c r="AN23" s="106"/>
      <c r="AO23" s="106"/>
      <c r="AP23" s="106"/>
      <c r="AQ23" s="106"/>
      <c r="AR23" s="106"/>
      <c r="AS23" s="3"/>
      <c r="AT23" s="3"/>
      <c r="AU23" s="3"/>
      <c r="AV23" s="3"/>
      <c r="AW23" s="3"/>
      <c r="AX23" s="3"/>
      <c r="AY23" s="3"/>
      <c r="AZ23" s="3"/>
      <c r="BA23" s="3"/>
      <c r="BB23" s="3"/>
      <c r="BC23" s="3"/>
      <c r="BD23" s="3"/>
      <c r="BE23" s="3"/>
      <c r="BF23" s="3"/>
      <c r="BG23" s="3"/>
      <c r="BH23" s="3"/>
      <c r="BI23" s="3"/>
      <c r="BJ23" s="3"/>
      <c r="BK23" s="3"/>
      <c r="BL23" s="3"/>
    </row>
    <row r="24" spans="1:64" ht="366.75" customHeight="1" x14ac:dyDescent="0.3">
      <c r="A24" s="116">
        <v>6</v>
      </c>
      <c r="B24" s="117" t="str">
        <f>'2. Identificación del Riesgo'!B24:B26</f>
        <v>Direccionamiento Estratégico</v>
      </c>
      <c r="C24" s="117" t="str">
        <f>IF('2. Identificación del Riesgo'!C24:C26="","",'2. Identificación del Riesgo'!C24:C26)</f>
        <v>Envio de informes y/o reportes a instancias del SDGRCC</v>
      </c>
      <c r="D24" s="117" t="str">
        <f>IF('2. Identificación del Riesgo'!D24:D26="","",'2. Identificación del Riesgo'!D24:D26)</f>
        <v>Afectación Reputacional</v>
      </c>
      <c r="E24" s="117" t="str">
        <f>IF('2. Identificación del Riesgo'!E24:E26="","",'2. Identificación del Riesgo'!E24:E26)</f>
        <v xml:space="preserve">Entrega de los informes de las instancias de coordinación del SDGR-CC y/o reportes de los instrumentos de planificación  solicitados al IDIGER fuera de los tiempos establecidos </v>
      </c>
      <c r="F24" s="117" t="str">
        <f>IF('2. Identificación del Riesgo'!F24:F26="","",'2. Identificación del Riesgo'!F24:F26)</f>
        <v>Carencia de responsables en la áreas de la entidad para realizar los reporte e informes
Cambios en normatividad no contemplados 
Fallas en los sistemas de reportes o información
Demora en la aprobación de los responsables de los informes y/o reportes.</v>
      </c>
      <c r="G24" s="117" t="str">
        <f>IF('2. Identificación del Riesgo'!G24:G26="","",'2. Identificación del Riesgo'!G24:G26)</f>
        <v xml:space="preserve"> Afectación reputacional por la entrega de los informes de las instancias de coordinación del SDGR-CC y/o reportes de los instrumentos de planificación  solicitados al IDIGER fuera de los tiempos establecidos debido a la no asignación de responsables en las áreas de la entidad para realizar los reportes, a cambios de normatividad no contemplados y a fallas en los sistemas de reporte</v>
      </c>
      <c r="H24" s="117" t="str">
        <f>IF('2. Identificación del Riesgo'!H24:H26="","",'2. Identificación del Riesgo'!H24:H26)</f>
        <v>Gestión</v>
      </c>
      <c r="I24" s="117" t="str">
        <f>IF('2. Identificación del Riesgo'!I24:I26="","",'2. Identificación del Riesgo'!I24:I26)</f>
        <v>Ejecución y Administración de procesos</v>
      </c>
      <c r="J24" s="117" t="str">
        <f>IF('2. Identificación del Riesgo'!J24:J26="","",'2. Identificación del Riesgo'!J24:J26)</f>
        <v>Media: La actividad que conlleva el riesgo se ejecuta de 24 a 500 veces por año</v>
      </c>
      <c r="K24" s="122" t="str">
        <f>'2. Identificación del Riesgo'!K24:K26</f>
        <v>Media</v>
      </c>
      <c r="L24" s="119">
        <f>'2. Identificación del Riesgo'!L24:L26</f>
        <v>0.6</v>
      </c>
      <c r="M24" s="119"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Reputacional: El riesgo afecta la imagen de la entidad con algunos usuarios de relevancia frente al logro de los objetivos</v>
      </c>
      <c r="N24" s="122" t="str">
        <f>'2. Identificación del Riesgo'!N24:N26</f>
        <v>Moderado</v>
      </c>
      <c r="O24" s="119">
        <f>'2. Identificación del Riesgo'!O24:O26</f>
        <v>0.6</v>
      </c>
      <c r="P24" s="120" t="str">
        <f>'2. Identificación del Riesgo'!P24:P26</f>
        <v>Moderado</v>
      </c>
      <c r="Q24" s="49" t="str">
        <f>IF($H$24="","",
IF(OR($H$24="Corrupción",$H$24="Corrupción - LA/FT/FPADM",$H$24="Corrupción - Conflictos de Interés",$H$24="Corrupción en Trámites, OPAs y Consultas de Acceso a la Información Pública",$H$24="Financiación de la Proliferación de Armas de Destrucción Masiva"),'6.Valoración Control Corrupción'!K24,'5. Valoración de Controles'!K24))</f>
        <v xml:space="preserve">Los profesionales especializados y universitario del grupo de SDGR-CC Realizan el envío de comunicaciones internas y externas a los responsables de los reportes cada vez que se requiere la información para realizar el reporte por parte del IDIGER a las instancias de coordinación del SDGR-CC y sus entidades que las conforman El IDIGER ha generado un grupo de apoyo permanente con profesionales que atienden los diferentes procesos que surgen del SDGR-CC:
Velando por la ejecución y continuidad de los procesos de la gestión de riesgos
Actuando como autoridad técnica distrital en materia de la Gestión de Riesgos
Ejerciendo las funciones de dirección, coordinación, seguimiento y evaluación del conjunto de las actividades administrativas, operativas y de comunicaciones
Articulando con los diferentes actores que conforman el SDGR-CC la implementación de las medidas para la mitigación y adaptación frente al cambio climático
Coordinando la ejecucion de las acciones para la gestión de riesgos y adaptación al cambio climático para garantizar la construcción de territorios sostenibles, seguros y resilientes Oferta Línea Estratégica Conocimiento del Riesgo por parte del IDIGER
Establecimiento de alianzas para movilizar recursos técnicos y financieros con actores 
públicos y privados, nacionales e internacionales, que permitan consolidar el Plan Distrital de Desarrollo 
Evidencia: 
Comunicaciones internas y externas, y correos electronicos solicitando la información correspondiente a los instrumentos de planificacióna reportar.
Correos Electronicos con soportes de convocatorias, insumos y seguimiento a los  procesos  del SDGR-CC
</v>
      </c>
      <c r="R24" s="49" t="str">
        <f>IF($H$24="","",
IF(OR($H$24="Corrupción",$H$24="Corrupción - LA/FT/FPADM",$H$24="Corrupción - Conflictos de Interés",$H$24="Corrupción en Trámites, OPAs y Consultas de Acceso a la Información Pública"),'6.Valoración Control Corrupción'!E24,'5. Valoración de Controles'!E24))</f>
        <v>Los profesionales especializados y universitario del grupo de SDGR-CC</v>
      </c>
      <c r="S24" s="49" t="str">
        <f>IF($H$24="","",
IF(OR($H$24="Corrupción",$H$24="Corrupción - LA/FT/FPADM",$H$24="Corrupción - Conflictos de Interés",$H$24="Corrupción en Trámites, OPAs y Consultas de Acceso a la Información Pública"),'6.Valoración Control Corrupción'!F24,'5. Valoración de Controles'!F24))</f>
        <v>Realizan el envío de comunicaciones internas y externas a los responsables de los reportes</v>
      </c>
      <c r="T24" s="49" t="str">
        <f>IF($H$24="","",
IF(OR($H$24="Corrupción",$H$24="Corrupción - LA/FT/FPADM",$H$24="Corrupción - Conflictos de Interés",$H$24="Corrupción en Trámites, OPAs y Consultas de Acceso a la Información Pública"),'6.Valoración Control Corrupción'!G24,'5. Valoración de Controles'!G24))</f>
        <v>cada vez que se requiere la información para realizar el reporte por parte del IDIGER a las instancias de coordinación del SDGR-CC y sus entidades que las conforman</v>
      </c>
      <c r="U24" s="49" t="str">
        <f>IF($H$24="","",
IF(OR($H$24="Corrupción",$H$24="Corrupción - LA/FT/FPADM",$H$24="Corrupción - Conflictos de Interés",$H$24="Corrupción en Trámites, OPAs y Consultas de Acceso a la Información Pública"),'6.Valoración Control Corrupción'!H24,'5. Valoración de Controles'!H24))</f>
        <v>El IDIGER ha generado un grupo de apoyo permanente con profesionales que atienden los diferentes procesos que surgen del SDGR-CC:
Velando por la ejecución y continuidad de los procesos de la gestión de riesgos
Actuando como autoridad técnica distrital en materia de la Gestión de Riesgos
Ejerciendo las funciones de dirección, coordinación, seguimiento y evaluación del conjunto de las actividades administrativas, operativas y de comunicaciones
Articulando con los diferentes actores que conforman el SDGR-CC la implementación de las medidas para la mitigación y adaptación frente al cambio climático
Coordinando la ejecucion de las acciones para la gestión de riesgos y adaptación al cambio climático para garantizar la construcción de territorios sostenibles, seguros y resilientes</v>
      </c>
      <c r="V24" s="49" t="str">
        <f>IF($H$24="","",
IF(OR($H$24="Corrupción",$H$24="Corrupción - LA/FT/FPADM",$H$24="Corrupción - Conflictos de Interés",$H$24="Corrupción en Trámites, OPAs y Consultas de Acceso a la Información Pública"),'6.Valoración Control Corrupción'!I24,'5. Valoración de Controles'!I24))</f>
        <v>Oferta Línea Estratégica Conocimiento del Riesgo por parte del IDIGER
Establecimiento de alianzas para movilizar recursos técnicos y financieros con actores 
públicos y privados, nacionales e internacionales, que permitan consolidar el Plan Distrital de Desarrollo</v>
      </c>
      <c r="W24" s="49" t="str">
        <f>IF($H$24="","",
IF(OR($H$24="Corrupción",$H$24="Corrupción - LA/FT/FPADM",$H$24="Corrupción - Conflictos de Interés",$H$24="Corrupción en Trámites, OPAs y Consultas de Acceso a la Información Pública"),'6.Valoración Control Corrupción'!J24,'5. Valoración de Controles'!J24))</f>
        <v xml:space="preserve">
Evidencia: 
Comunicaciones internas y externas, y correos electronicos solicitando la información correspondiente a los instrumentos de planificacióna reportar.
Correos Electronicos con soportes de convocatorias, insumos y seguimiento a los  procesos  del SDGR-CC
</v>
      </c>
      <c r="X24" s="25" t="str">
        <f>IF($H$24="","",
IF(OR($H$24="Corrupción",$H$24="Corrupción - LA/FT/FPADM",$H$24="Corrupción - LA/FT/FPADM",$H$24="Corrupción en Trámites, OPAs y Consultas de Acceso a la Información Pública"),"No Aplica",'5. Valoración de Controles'!L24))</f>
        <v>Preventivo</v>
      </c>
      <c r="Y24" s="25" t="str">
        <f>IF($H$24="","",
IF(OR($H$24="Corrupción",$H$24="Corrupción - LA/FT/FPADM",$H$24="Corrupción - LA/FT/FPADM",$H$24="Corrupción en Trámites, OPAs y Consultas de Acceso a la Información Pública"),"No Aplica",'5. Valoración de Controles'!M24))</f>
        <v>Afecta probabilidad</v>
      </c>
      <c r="Z24" s="25" t="str">
        <f>IF($H$24="","",
IF(OR($H$24="Corrupción",$H$24="Corrupción - LA/FT/FPADM",$H$24="Corrupción - LA/FT/FPADM",$H$24="Corrupción en Trámites, OPAs y Consultas de Acceso a la Información Pública"),"No Aplica",'5. Valoración de Controles'!N24))</f>
        <v>Manual</v>
      </c>
      <c r="AA24" s="25" t="str">
        <f>IF($H$24="","",
IF(OR($H$24="Corrupción",$H$24="Corrupción - LA/FT/FPADM",$H$24="Corrupción - LA/FT/FPADM",$H$24="Corrupción en Trámites, OPAs y Consultas de Acceso a la Información Pública"),"No Aplica",'5. Valoración de Controles'!O24))</f>
        <v>Documentado</v>
      </c>
      <c r="AB24" s="25" t="str">
        <f>IF($H$24="","",
IF(OR($H$24="Corrupción",$H$24="Corrupción - LA/FT/FPADM",$H$24="Corrupción - LA/FT/FPADM",$H$24="Corrupción en Trámites, OPAs y Consultas de Acceso a la Información Pública"),"No Aplica",'5. Valoración de Controles'!P24))</f>
        <v>Continua</v>
      </c>
      <c r="AC24" s="25" t="str">
        <f>IF($H$24="","",
IF(OR($H$24="Corrupción",$H$24="Corrupción - LA/FT/FPADM",$H$24="Corrupción - LA/FT/FPADM",$H$24="Corrupción en Trámites, OPAs y Consultas de Acceso a la Información Pública"),"No Aplica",'5. Valoración de Controles'!Q24))</f>
        <v>Con registro</v>
      </c>
      <c r="AD24" s="25" t="str">
        <f>IF($H$24="","",
IF(OR($H$24="Corrupción",$H$24="Corrupción - LA/FT/FPADM",$H$24="Corrupción - LA/FT/FPADM",$H$24="Corrupción en Trámites, OPAs y Consultas de Acceso a la Información Pública"),"No Aplica",'5. Valoración de Controles'!R24))</f>
        <v>Correo electrónico, comunicaciones internas y externas</v>
      </c>
      <c r="AE24" s="25" t="str">
        <f>IF($H$24="","",
IF(OR($H$24="Corrupción",$H$24="Corrupción - LA/FT/FPADM",$H$24="Corrupción - LA/FT/FPADM",$H$24="Corrupción en Trámites, OPAs y Consultas de Acceso a la Información Pública"),"No Aplica",'5. Valoración de Controles'!S24))</f>
        <v>Información reportada al interior del IDIGER y por parte de las entidades que hacen parte del SDGR-CC</v>
      </c>
      <c r="AF24" s="25" t="str">
        <f>IF($H$24="","",
IF(OR($H$24="Corrupción",$H$24="Corrupción - LA/FT/FPADM",$H$24="Corrupción - LA/FT/FPADM",$H$24="Corrupción en Trámites, OPAs y Consultas de Acceso a la Información Pública"),"No Aplica",'5. Valoración de Controles'!T24))</f>
        <v>Por correo electrónico y de forma verbal también</v>
      </c>
      <c r="AG24" s="26">
        <f>IF($H$24="","",
IF(OR($H$24="Corrupción",$H$24="Corrupción - LA/FT/FPADM",$H$24="Corrupción - LA/FT/FPADM",$H$24="Corrupción en Trámites, OPAs y Consultas de Acceso a la Información Pública"),"No Aplica",'5. Valoración de Controles'!U24))</f>
        <v>0.4</v>
      </c>
      <c r="AH24" s="122"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Muy Baja</v>
      </c>
      <c r="AI24" s="147">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0.216</v>
      </c>
      <c r="AJ24" s="122"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Moderado</v>
      </c>
      <c r="AK24" s="147">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0.6</v>
      </c>
      <c r="AL24" s="120"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Moderado</v>
      </c>
      <c r="AM24" s="123" t="s">
        <v>375</v>
      </c>
      <c r="AN24" s="142"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No amerita plan de acción. Asuma las consecuencias de la materialización del riesgo</v>
      </c>
      <c r="AO24" s="129"/>
      <c r="AP24" s="146"/>
      <c r="AQ24" s="146" t="str">
        <f>IF(AO24="","","∑ Peso porcentual de cada acción definida")</f>
        <v/>
      </c>
      <c r="AR24" s="117"/>
      <c r="AS24" s="3"/>
      <c r="AT24" s="3"/>
      <c r="AU24" s="3"/>
      <c r="AV24" s="3"/>
      <c r="AW24" s="3"/>
      <c r="AX24" s="3"/>
      <c r="AY24" s="3"/>
      <c r="AZ24" s="3"/>
      <c r="BA24" s="3"/>
      <c r="BB24" s="3"/>
      <c r="BC24" s="3"/>
      <c r="BD24" s="3"/>
      <c r="BE24" s="3"/>
      <c r="BF24" s="3"/>
      <c r="BG24" s="3"/>
      <c r="BH24" s="3"/>
      <c r="BI24" s="3"/>
      <c r="BJ24" s="3"/>
      <c r="BK24" s="3"/>
      <c r="BL24" s="3"/>
    </row>
    <row r="25" spans="1:64" ht="381" customHeight="1" x14ac:dyDescent="0.3">
      <c r="A25" s="111"/>
      <c r="B25" s="111"/>
      <c r="C25" s="111"/>
      <c r="D25" s="111"/>
      <c r="E25" s="111"/>
      <c r="F25" s="111"/>
      <c r="G25" s="111"/>
      <c r="H25" s="111"/>
      <c r="I25" s="111"/>
      <c r="J25" s="111"/>
      <c r="K25" s="111"/>
      <c r="L25" s="111"/>
      <c r="M25" s="111"/>
      <c r="N25" s="111"/>
      <c r="O25" s="111"/>
      <c r="P25" s="111"/>
      <c r="Q25" s="49" t="str">
        <f>IF($H$24="","",
IF(OR($H$24="Corrupción",$H$24="Corrupción - LA/FT/FPADM",$H$24="Corrupción - Conflictos de Interés",$H$24="Corrupción en Trámites, OPAs y Consultas de Acceso a la Información Pública",$H$24="Financiación de la Proliferación de Armas de Destrucción Masiva"),'6.Valoración Control Corrupción'!K25,'5. Valoración de Controles'!K25))</f>
        <v xml:space="preserve">Los profesionales especializado, universitario y contratistas del grupo de SDGR-CC, elaboran informes de seguimiento mensual , trimestral, semestral o anual de las instacias de coordinación del SDGR-CC, reportes a los instrumentos de planificación y políticas públicas solicitados al IDIGER, así como actas de las sesiones. para cumplir con los tiempos de entrega de los informes de las instancias de coordinación del SDGR-CC, y de los reportes de los instrumentos de planificación, y de las politícas públicas que son solicitados al IDIGER. 1, Asignando las responsabilidades a los profesionales encargados del seguimiento de los informes y reportes a presentar.
2, Solicitud de información de reporte a los enlaces encargados del envio, de las diferentes subdirecciones y entidades del SDGR-CC.
3, Seguimiento al Plan de trabajo del grupo, donde se establecen las fechas para el cumplimiento de los informes de las instancias de coordinación, asi como los reportes de los instrumentos de planificación y de las políticas públicas.
4, Seguimiento a los aplicativos, matrices y documentos elaborados para el reporte de los diferentes instrumentos de planificación y politícas públicas.
5, Entrega de los reportes, y publicación de los informes de gestión de las instacias de coordinación del SDGR-CC.
 La solicitud se realiza con el fin de hacer seguimiento a los planes de acción de las instancias, y de las politicas públicas, seguimiento al reporte de las acciones del Plan Distrital de Gestión de Riesgos de Desastres y del Cambio Climático. 
Evidencia: 
Planes de acción de las instancias (CIGR-CC y CCDGRCC)
Matriz de seguimiento a los instrumentos de planificación actualizadas.
Actas de sesiones de seguimiento a los planes de acción. 
Reportes de seguimiento a instrumentos de planificación (POT).
Acorde al seguimiento de OCI y segunda linea 
</v>
      </c>
      <c r="R25" s="49" t="str">
        <f>IF($H$24="","",
IF(OR($H$24="Corrupción",$H$24="Corrupción - LA/FT/FPADM",$H$24="Corrupción - Conflictos de Interés",$H$24="Corrupción en Trámites, OPAs y Consultas de Acceso a la Información Pública"),'6.Valoración Control Corrupción'!E25,'5. Valoración de Controles'!E25))</f>
        <v>Los profesionales especializado, universitario y contratistas del grupo de SDGR-CC,</v>
      </c>
      <c r="S25" s="49" t="str">
        <f>IF($H$24="","",
IF(OR($H$24="Corrupción",$H$24="Corrupción - LA/FT/FPADM",$H$24="Corrupción - Conflictos de Interés",$H$24="Corrupción en Trámites, OPAs y Consultas de Acceso a la Información Pública"),'6.Valoración Control Corrupción'!F25,'5. Valoración de Controles'!F25))</f>
        <v>elaboran informes de seguimiento mensual , trimestral, semestral o anual de las instacias de coordinación del SDGR-CC, reportes a los instrumentos de planificación y políticas públicas solicitados al IDIGER, así como actas de las sesiones.</v>
      </c>
      <c r="T25" s="49" t="str">
        <f>IF($H$24="","",
IF(OR($H$24="Corrupción",$H$24="Corrupción - LA/FT/FPADM",$H$24="Corrupción - Conflictos de Interés",$H$24="Corrupción en Trámites, OPAs y Consultas de Acceso a la Información Pública"),'6.Valoración Control Corrupción'!G25,'5. Valoración de Controles'!G25))</f>
        <v>para cumplir con los tiempos de entrega de los informes de las instancias de coordinación del SDGR-CC, y de los reportes de los instrumentos de planificación, y de las politícas públicas que son solicitados al IDIGER.</v>
      </c>
      <c r="U25" s="49" t="str">
        <f>IF($H$24="","",
IF(OR($H$24="Corrupción",$H$24="Corrupción - LA/FT/FPADM",$H$24="Corrupción - Conflictos de Interés",$H$24="Corrupción en Trámites, OPAs y Consultas de Acceso a la Información Pública"),'6.Valoración Control Corrupción'!H25,'5. Valoración de Controles'!H25))</f>
        <v xml:space="preserve">1, Asignando las responsabilidades a los profesionales encargados del seguimiento de los informes y reportes a presentar.
2, Solicitud de información de reporte a los enlaces encargados del envio, de las diferentes subdirecciones y entidades del SDGR-CC.
3, Seguimiento al Plan de trabajo del grupo, donde se establecen las fechas para el cumplimiento de los informes de las instancias de coordinación, asi como los reportes de los instrumentos de planificación y de las políticas públicas.
4, Seguimiento a los aplicativos, matrices y documentos elaborados para el reporte de los diferentes instrumentos de planificación y politícas públicas.
5, Entrega de los reportes, y publicación de los informes de gestión de las instacias de coordinación del SDGR-CC.
</v>
      </c>
      <c r="V25" s="49" t="str">
        <f>IF($H$24="","",
IF(OR($H$24="Corrupción",$H$24="Corrupción - LA/FT/FPADM",$H$24="Corrupción - Conflictos de Interés",$H$24="Corrupción en Trámites, OPAs y Consultas de Acceso a la Información Pública"),'6.Valoración Control Corrupción'!I25,'5. Valoración de Controles'!I25))</f>
        <v>La solicitud se realiza con el fin de hacer seguimiento a los planes de acción de las instancias, y de las politicas públicas, seguimiento al reporte de las acciones del Plan Distrital de Gestión de Riesgos de Desastres y del Cambio Climático.</v>
      </c>
      <c r="W25" s="49" t="str">
        <f>IF($H$24="","",
IF(OR($H$24="Corrupción",$H$24="Corrupción - LA/FT/FPADM",$H$24="Corrupción - Conflictos de Interés",$H$24="Corrupción en Trámites, OPAs y Consultas de Acceso a la Información Pública"),'6.Valoración Control Corrupción'!J25,'5. Valoración de Controles'!J25))</f>
        <v xml:space="preserve">
Evidencia: 
Planes de acción de las instancias (CIGR-CC y CCDGRCC)
Matriz de seguimiento a los instrumentos de planificación actualizadas.
Actas de sesiones de seguimiento a los planes de acción. 
Reportes de seguimiento a instrumentos de planificación (POT).
Acorde al seguimiento de OCI y segunda linea 
</v>
      </c>
      <c r="X25" s="25" t="str">
        <f>IF($H$24="","",
IF(OR($H$24="Corrupción",$H$24="Corrupción - LA/FT/FPADM",$H$24="Corrupción - LA/FT/FPADM",$H$24="Corrupción en Trámites, OPAs y Consultas de Acceso a la Información Pública"),"No Aplica",'5. Valoración de Controles'!L25))</f>
        <v>Preventivo</v>
      </c>
      <c r="Y25" s="25" t="str">
        <f>IF($H$24="","",
IF(OR($H$24="Corrupción",$H$24="Corrupción - LA/FT/FPADM",$H$24="Corrupción - LA/FT/FPADM",$H$24="Corrupción en Trámites, OPAs y Consultas de Acceso a la Información Pública"),"No Aplica",'5. Valoración de Controles'!M25))</f>
        <v>Afecta probabilidad</v>
      </c>
      <c r="Z25" s="25" t="str">
        <f>IF($H$24="","",
IF(OR($H$24="Corrupción",$H$24="Corrupción - LA/FT/FPADM",$H$24="Corrupción - LA/FT/FPADM",$H$24="Corrupción en Trámites, OPAs y Consultas de Acceso a la Información Pública"),"No Aplica",'5. Valoración de Controles'!N25))</f>
        <v>Manual</v>
      </c>
      <c r="AA25" s="25" t="str">
        <f>IF($H$24="","",
IF(OR($H$24="Corrupción",$H$24="Corrupción - LA/FT/FPADM",$H$24="Corrupción - LA/FT/FPADM",$H$24="Corrupción en Trámites, OPAs y Consultas de Acceso a la Información Pública"),"No Aplica",'5. Valoración de Controles'!O25))</f>
        <v>Documentado</v>
      </c>
      <c r="AB25" s="25" t="str">
        <f>IF($H$24="","",
IF(OR($H$24="Corrupción",$H$24="Corrupción - LA/FT/FPADM",$H$24="Corrupción - LA/FT/FPADM",$H$24="Corrupción en Trámites, OPAs y Consultas de Acceso a la Información Pública"),"No Aplica",'5. Valoración de Controles'!P25))</f>
        <v>Continua</v>
      </c>
      <c r="AC25" s="25" t="str">
        <f>IF($H$24="","",
IF(OR($H$24="Corrupción",$H$24="Corrupción - LA/FT/FPADM",$H$24="Corrupción - LA/FT/FPADM",$H$24="Corrupción en Trámites, OPAs y Consultas de Acceso a la Información Pública"),"No Aplica",'5. Valoración de Controles'!Q25))</f>
        <v>Con Registro</v>
      </c>
      <c r="AD25" s="25" t="str">
        <f>IF($H$24="","",
IF(OR($H$24="Corrupción",$H$24="Corrupción - LA/FT/FPADM",$H$24="Corrupción - LA/FT/FPADM",$H$24="Corrupción en Trámites, OPAs y Consultas de Acceso a la Información Pública"),"No Aplica",'5. Valoración de Controles'!R25))</f>
        <v>Correo electronico, comunicaciones internas y externas, publicación pagina web</v>
      </c>
      <c r="AE25" s="25" t="str">
        <f>IF($H$24="","",
IF(OR($H$24="Corrupción",$H$24="Corrupción - LA/FT/FPADM",$H$24="Corrupción - LA/FT/FPADM",$H$24="Corrupción en Trámites, OPAs y Consultas de Acceso a la Información Pública"),"No Aplica",'5. Valoración de Controles'!S25))</f>
        <v>Información reportada al interior del IDIGER y por parte de las entidades que hacen parte del SDGR-CC</v>
      </c>
      <c r="AF25" s="25" t="str">
        <f>IF($H$24="","",
IF(OR($H$24="Corrupción",$H$24="Corrupción - LA/FT/FPADM",$H$24="Corrupción - LA/FT/FPADM",$H$24="Corrupción en Trámites, OPAs y Consultas de Acceso a la Información Pública"),"No Aplica",'5. Valoración de Controles'!T25))</f>
        <v>Correo electronico, comunicaciones internas y externas</v>
      </c>
      <c r="AG25" s="26">
        <f>IF($H$24="","",
IF(OR($H$24="Corrupción",$H$24="Corrupción - LA/FT/FPADM",$H$24="Corrupción - LA/FT/FPADM",$H$24="Corrupción en Trámites, OPAs y Consultas de Acceso a la Información Pública"),"No Aplica",'5. Valoración de Controles'!U25))</f>
        <v>0.4</v>
      </c>
      <c r="AH25" s="111"/>
      <c r="AI25" s="111"/>
      <c r="AJ25" s="111"/>
      <c r="AK25" s="111"/>
      <c r="AL25" s="111"/>
      <c r="AM25" s="111"/>
      <c r="AN25" s="111"/>
      <c r="AO25" s="111"/>
      <c r="AP25" s="111"/>
      <c r="AQ25" s="111"/>
      <c r="AR25" s="111"/>
      <c r="AS25" s="3"/>
      <c r="AT25" s="3"/>
      <c r="AU25" s="3"/>
      <c r="AV25" s="3"/>
      <c r="AW25" s="3"/>
      <c r="AX25" s="3"/>
      <c r="AY25" s="3"/>
      <c r="AZ25" s="3"/>
      <c r="BA25" s="3"/>
      <c r="BB25" s="3"/>
      <c r="BC25" s="3"/>
      <c r="BD25" s="3"/>
      <c r="BE25" s="3"/>
      <c r="BF25" s="3"/>
      <c r="BG25" s="3"/>
      <c r="BH25" s="3"/>
      <c r="BI25" s="3"/>
      <c r="BJ25" s="3"/>
      <c r="BK25" s="3"/>
      <c r="BL25" s="3"/>
    </row>
    <row r="26" spans="1:64" ht="22.5" customHeight="1" x14ac:dyDescent="0.3">
      <c r="A26" s="106"/>
      <c r="B26" s="106"/>
      <c r="C26" s="106"/>
      <c r="D26" s="106"/>
      <c r="E26" s="106"/>
      <c r="F26" s="106"/>
      <c r="G26" s="106"/>
      <c r="H26" s="106"/>
      <c r="I26" s="106"/>
      <c r="J26" s="106"/>
      <c r="K26" s="106"/>
      <c r="L26" s="106"/>
      <c r="M26" s="106"/>
      <c r="N26" s="106"/>
      <c r="O26" s="106"/>
      <c r="P26" s="106"/>
      <c r="Q26" s="49" t="str">
        <f>IF($H$24="","",
IF(OR($H$24="Corrupción",$H$24="Corrupción - LA/FT/FPADM",$H$24="Corrupción - Conflictos de Interés",$H$24="Corrupción en Trámites, OPAs y Consultas de Acceso a la Información Pública",$H$24="Financiación de la Proliferación de Armas de Destrucción Masiva"),'6.Valoración Control Corrupción'!K26,'5. Valoración de Controles'!K26))</f>
        <v xml:space="preserve">     </v>
      </c>
      <c r="R26" s="49">
        <f>IF($H$24="","",
IF(OR($H$24="Corrupción",$H$24="Corrupción - LA/FT/FPADM",$H$24="Corrupción - Conflictos de Interés",$H$24="Corrupción en Trámites, OPAs y Consultas de Acceso a la Información Pública"),'6.Valoración Control Corrupción'!E26,'5. Valoración de Controles'!E26))</f>
        <v>0</v>
      </c>
      <c r="S26" s="49">
        <f>IF($H$24="","",
IF(OR($H$24="Corrupción",$H$24="Corrupción - LA/FT/FPADM",$H$24="Corrupción - Conflictos de Interés",$H$24="Corrupción en Trámites, OPAs y Consultas de Acceso a la Información Pública"),'6.Valoración Control Corrupción'!F26,'5. Valoración de Controles'!F26))</f>
        <v>0</v>
      </c>
      <c r="T26" s="49">
        <f>IF($H$24="","",
IF(OR($H$24="Corrupción",$H$24="Corrupción - LA/FT/FPADM",$H$24="Corrupción - Conflictos de Interés",$H$24="Corrupción en Trámites, OPAs y Consultas de Acceso a la Información Pública"),'6.Valoración Control Corrupción'!G26,'5. Valoración de Controles'!G26))</f>
        <v>0</v>
      </c>
      <c r="U26" s="49">
        <f>IF($H$24="","",
IF(OR($H$24="Corrupción",$H$24="Corrupción - LA/FT/FPADM",$H$24="Corrupción - Conflictos de Interés",$H$24="Corrupción en Trámites, OPAs y Consultas de Acceso a la Información Pública"),'6.Valoración Control Corrupción'!H26,'5. Valoración de Controles'!H26))</f>
        <v>0</v>
      </c>
      <c r="V26" s="49">
        <f>IF($H$24="","",
IF(OR($H$24="Corrupción",$H$24="Corrupción - LA/FT/FPADM",$H$24="Corrupción - Conflictos de Interés",$H$24="Corrupción en Trámites, OPAs y Consultas de Acceso a la Información Pública"),'6.Valoración Control Corrupción'!I26,'5. Valoración de Controles'!I26))</f>
        <v>0</v>
      </c>
      <c r="W26" s="49">
        <f>IF($H$24="","",
IF(OR($H$24="Corrupción",$H$24="Corrupción - LA/FT/FPADM",$H$24="Corrupción - Conflictos de Interés",$H$24="Corrupción en Trámites, OPAs y Consultas de Acceso a la Información Pública"),'6.Valoración Control Corrupción'!J26,'5. Valoración de Controles'!J26))</f>
        <v>0</v>
      </c>
      <c r="X26" s="25">
        <f>IF($H$24="","",
IF(OR($H$24="Corrupción",$H$24="Corrupción - LA/FT/FPADM",$H$24="Corrupción - LA/FT/FPADM",$H$24="Corrupción en Trámites, OPAs y Consultas de Acceso a la Información Pública"),"No Aplica",'5. Valoración de Controles'!L26))</f>
        <v>0</v>
      </c>
      <c r="Y26" s="25" t="str">
        <f>IF($H$24="","",
IF(OR($H$24="Corrupción",$H$24="Corrupción - LA/FT/FPADM",$H$24="Corrupción - LA/FT/FPADM",$H$24="Corrupción en Trámites, OPAs y Consultas de Acceso a la Información Pública"),"No Aplica",'5. Valoración de Controles'!M26))</f>
        <v/>
      </c>
      <c r="Z26" s="25">
        <f>IF($H$24="","",
IF(OR($H$24="Corrupción",$H$24="Corrupción - LA/FT/FPADM",$H$24="Corrupción - LA/FT/FPADM",$H$24="Corrupción en Trámites, OPAs y Consultas de Acceso a la Información Pública"),"No Aplica",'5. Valoración de Controles'!N26))</f>
        <v>0</v>
      </c>
      <c r="AA26" s="25">
        <f>IF($H$24="","",
IF(OR($H$24="Corrupción",$H$24="Corrupción - LA/FT/FPADM",$H$24="Corrupción - LA/FT/FPADM",$H$24="Corrupción en Trámites, OPAs y Consultas de Acceso a la Información Pública"),"No Aplica",'5. Valoración de Controles'!O26))</f>
        <v>0</v>
      </c>
      <c r="AB26" s="25">
        <f>IF($H$24="","",
IF(OR($H$24="Corrupción",$H$24="Corrupción - LA/FT/FPADM",$H$24="Corrupción - LA/FT/FPADM",$H$24="Corrupción en Trámites, OPAs y Consultas de Acceso a la Información Pública"),"No Aplica",'5. Valoración de Controles'!P26))</f>
        <v>0</v>
      </c>
      <c r="AC26" s="25">
        <f>IF($H$24="","",
IF(OR($H$24="Corrupción",$H$24="Corrupción - LA/FT/FPADM",$H$24="Corrupción - LA/FT/FPADM",$H$24="Corrupción en Trámites, OPAs y Consultas de Acceso a la Información Pública"),"No Aplica",'5. Valoración de Controles'!Q26))</f>
        <v>0</v>
      </c>
      <c r="AD26" s="25">
        <f>IF($H$24="","",
IF(OR($H$24="Corrupción",$H$24="Corrupción - LA/FT/FPADM",$H$24="Corrupción - LA/FT/FPADM",$H$24="Corrupción en Trámites, OPAs y Consultas de Acceso a la Información Pública"),"No Aplica",'5. Valoración de Controles'!R26))</f>
        <v>0</v>
      </c>
      <c r="AE26" s="25">
        <f>IF($H$24="","",
IF(OR($H$24="Corrupción",$H$24="Corrupción - LA/FT/FPADM",$H$24="Corrupción - LA/FT/FPADM",$H$24="Corrupción en Trámites, OPAs y Consultas de Acceso a la Información Pública"),"No Aplica",'5. Valoración de Controles'!S26))</f>
        <v>0</v>
      </c>
      <c r="AF26" s="25">
        <f>IF($H$24="","",
IF(OR($H$24="Corrupción",$H$24="Corrupción - LA/FT/FPADM",$H$24="Corrupción - LA/FT/FPADM",$H$24="Corrupción en Trámites, OPAs y Consultas de Acceso a la Información Pública"),"No Aplica",'5. Valoración de Controles'!T26))</f>
        <v>0</v>
      </c>
      <c r="AG26" s="26" t="str">
        <f>IF($H$24="","",
IF(OR($H$24="Corrupción",$H$24="Corrupción - LA/FT/FPADM",$H$24="Corrupción - LA/FT/FPADM",$H$24="Corrupción en Trámites, OPAs y Consultas de Acceso a la Información Pública"),"No Aplica",'5. Valoración de Controles'!U26))</f>
        <v/>
      </c>
      <c r="AH26" s="106"/>
      <c r="AI26" s="106"/>
      <c r="AJ26" s="106"/>
      <c r="AK26" s="106"/>
      <c r="AL26" s="106"/>
      <c r="AM26" s="106"/>
      <c r="AN26" s="106"/>
      <c r="AO26" s="106"/>
      <c r="AP26" s="106"/>
      <c r="AQ26" s="106"/>
      <c r="AR26" s="106"/>
      <c r="AS26" s="3"/>
      <c r="AT26" s="3"/>
      <c r="AU26" s="3"/>
      <c r="AV26" s="3"/>
      <c r="AW26" s="3"/>
      <c r="AX26" s="3"/>
      <c r="AY26" s="3"/>
      <c r="AZ26" s="3"/>
      <c r="BA26" s="3"/>
      <c r="BB26" s="3"/>
      <c r="BC26" s="3"/>
      <c r="BD26" s="3"/>
      <c r="BE26" s="3"/>
      <c r="BF26" s="3"/>
      <c r="BG26" s="3"/>
      <c r="BH26" s="3"/>
      <c r="BI26" s="3"/>
      <c r="BJ26" s="3"/>
      <c r="BK26" s="3"/>
      <c r="BL26" s="3"/>
    </row>
    <row r="27" spans="1:64" ht="192" customHeight="1" x14ac:dyDescent="0.3">
      <c r="A27" s="116">
        <v>7</v>
      </c>
      <c r="B27" s="117" t="str">
        <f>'2. Identificación del Riesgo'!B27:B29</f>
        <v>Direccionamiento Estratégico</v>
      </c>
      <c r="C27" s="117" t="str">
        <f>IF('2. Identificación del Riesgo'!C27:C29="","",'2. Identificación del Riesgo'!C27:C29)</f>
        <v>Cumplimiento oportuno con los reportes del seguimiento de los productos de las politica</v>
      </c>
      <c r="D27" s="117" t="str">
        <f>IF('2. Identificación del Riesgo'!D27:D29="","",'2. Identificación del Riesgo'!D27:D29)</f>
        <v>Afectación Reputacional</v>
      </c>
      <c r="E27" s="117" t="str">
        <f>IF('2. Identificación del Riesgo'!E27:E29="","",'2. Identificación del Riesgo'!E27:E29)</f>
        <v xml:space="preserve">Desarticulación al interior de las areas, falta de definicion de responsables </v>
      </c>
      <c r="F27" s="117" t="str">
        <f>IF('2. Identificación del Riesgo'!F27:F29="","",'2. Identificación del Riesgo'!F27:F29)</f>
        <v xml:space="preserve">Entrega tardia de la información por parte de las areas responssables </v>
      </c>
      <c r="G27" s="117" t="str">
        <f>IF('2. Identificación del Riesgo'!G27:G29="","",'2. Identificación del Riesgo'!G27:G29)</f>
        <v>Posibilidad de afectación reputacional por la entrega tardía de la información de los reportes de seguimiento de los productos de las políticas, debido a la desarticulación de las áreas y la falta de definición de los responsables.</v>
      </c>
      <c r="H27" s="117" t="str">
        <f>IF('2. Identificación del Riesgo'!H27:H29="","",'2. Identificación del Riesgo'!H27:H29)</f>
        <v>Gestión</v>
      </c>
      <c r="I27" s="117" t="str">
        <f>IF('2. Identificación del Riesgo'!I27:I29="","",'2. Identificación del Riesgo'!I27:I29)</f>
        <v>Ejecución y Administración de procesos</v>
      </c>
      <c r="J27" s="117" t="str">
        <f>IF('2. Identificación del Riesgo'!J27:J29="","",'2. Identificación del Riesgo'!J27:J29)</f>
        <v>Media: La actividad que conlleva el riesgo se ejecuta de 24 a 500 veces por año</v>
      </c>
      <c r="K27" s="122" t="str">
        <f>'2. Identificación del Riesgo'!K27:K29</f>
        <v>Media</v>
      </c>
      <c r="L27" s="119">
        <f>'2. Identificación del Riesgo'!L27:L29</f>
        <v>0.6</v>
      </c>
      <c r="M27" s="119"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Reputacional: El riesgo afecta la imagen de la entidad con algunos usuarios de relevancia frente al logro de los objetivos</v>
      </c>
      <c r="N27" s="122" t="str">
        <f>'2. Identificación del Riesgo'!N27:N29</f>
        <v>Moderado</v>
      </c>
      <c r="O27" s="119">
        <f>'2. Identificación del Riesgo'!O27:O29</f>
        <v>0.6</v>
      </c>
      <c r="P27" s="120" t="str">
        <f>'2. Identificación del Riesgo'!P27:P29</f>
        <v>Moderado</v>
      </c>
      <c r="Q27" s="49" t="str">
        <f>IF($H$27="","",
IF(OR($H$27="Corrupción",$H$27="Corrupción - LA/FT/FPADM",$H$27="Corrupción - Conflictos de Interés",$H$27="Corrupción en Trámites, OPAs y Consultas de Acceso a la Información Pública",$H$27="Financiación de la Proliferación de Armas de Destrucción Masiva"),'6.Valoración Control Corrupción'!K27,'5. Valoración de Controles'!K27))</f>
        <v>El jefe de la OAP y el profesional especializado en políticas públicas acorde al desarrollo de cada política; trimestral, semestral o anualmente realiza solicitudes de reporte de seguimiento y avance en el cumplimiento de actividades por cada una de las políticas públicas a las áreas responsables  por medio de correo electrónico o comunicación interna (según corresponda) Se deben tener en cuenta cambios en la periodicidad de solicitud de información por parte de las entidades líderes de las políticas públicas. De igual manera es posible que en los reportes de avance se soliciten soportes de ejecución de actividades 
Evidencia: 
*Correos electrónicos y oficios de comunicación interna</v>
      </c>
      <c r="R27" s="49" t="str">
        <f>IF($H$27="","",
IF(OR($H$27="Corrupción",$H$27="Corrupción - LA/FT/FPADM",$H$27="Corrupción - Conflictos de Interés",$H$27="Corrupción en Trámites, OPAs y Consultas de Acceso a la Información Pública"),'6.Valoración Control Corrupción'!E27,'5. Valoración de Controles'!E27))</f>
        <v>El jefe de la OAP y el profesional especializado en políticas públicas</v>
      </c>
      <c r="S27" s="49" t="str">
        <f>IF($H$27="","",
IF(OR($H$27="Corrupción",$H$27="Corrupción - LA/FT/FPADM",$H$27="Corrupción - Conflictos de Interés",$H$27="Corrupción en Trámites, OPAs y Consultas de Acceso a la Información Pública"),'6.Valoración Control Corrupción'!F27,'5. Valoración de Controles'!F27))</f>
        <v>acorde al desarrollo de cada política; trimestral, semestral o anualmente</v>
      </c>
      <c r="T27" s="49" t="str">
        <f>IF($H$27="","",
IF(OR($H$27="Corrupción",$H$27="Corrupción - LA/FT/FPADM",$H$27="Corrupción - Conflictos de Interés",$H$27="Corrupción en Trámites, OPAs y Consultas de Acceso a la Información Pública"),'6.Valoración Control Corrupción'!G27,'5. Valoración de Controles'!G27))</f>
        <v xml:space="preserve">realiza solicitudes de reporte de seguimiento y avance en el cumplimiento de actividades por cada una de las políticas públicas a las áreas responsables </v>
      </c>
      <c r="U27" s="49" t="str">
        <f>IF($H$27="","",
IF(OR($H$27="Corrupción",$H$27="Corrupción - LA/FT/FPADM",$H$27="Corrupción - Conflictos de Interés",$H$27="Corrupción en Trámites, OPAs y Consultas de Acceso a la Información Pública"),'6.Valoración Control Corrupción'!H27,'5. Valoración de Controles'!H27))</f>
        <v>por medio de correo electrónico o comunicación interna (según corresponda)</v>
      </c>
      <c r="V27" s="49" t="str">
        <f>IF($H$27="","",
IF(OR($H$27="Corrupción",$H$27="Corrupción - LA/FT/FPADM",$H$27="Corrupción - Conflictos de Interés",$H$27="Corrupción en Trámites, OPAs y Consultas de Acceso a la Información Pública"),'6.Valoración Control Corrupción'!I27,'5. Valoración de Controles'!I27))</f>
        <v>Se deben tener en cuenta cambios en la periodicidad de solicitud de información por parte de las entidades líderes de las políticas públicas. De igual manera es posible que en los reportes de avance se soliciten soportes de ejecución de actividades</v>
      </c>
      <c r="W27" s="49" t="str">
        <f>IF($H$27="","",
IF(OR($H$27="Corrupción",$H$27="Corrupción - LA/FT/FPADM",$H$27="Corrupción - Conflictos de Interés",$H$27="Corrupción en Trámites, OPAs y Consultas de Acceso a la Información Pública"),'6.Valoración Control Corrupción'!J27,'5. Valoración de Controles'!J27))</f>
        <v xml:space="preserve">
Evidencia: 
*Correos electrónicos y oficios de comunicación interna</v>
      </c>
      <c r="X27" s="25" t="str">
        <f>IF($H$27="","",
IF(OR($H$27="Corrupción",$H$27="Corrupción - LA/FT/FPADM",$H$27="Corrupción - LA/FT/FPADM",$H$27="Corrupción en Trámites, OPAs y Consultas de Acceso a la Información Pública"),"No Aplica",'5. Valoración de Controles'!L27))</f>
        <v>Preventivo</v>
      </c>
      <c r="Y27" s="25" t="str">
        <f>IF($H$27="","",
IF(OR($H$27="Corrupción",$H$27="Corrupción - LA/FT/FPADM",$H$27="Corrupción - LA/FT/FPADM",$H$27="Corrupción en Trámites, OPAs y Consultas de Acceso a la Información Pública"),"No Aplica",'5. Valoración de Controles'!M27))</f>
        <v>Afecta probabilidad</v>
      </c>
      <c r="Z27" s="25" t="str">
        <f>IF($H$27="","",
IF(OR($H$27="Corrupción",$H$27="Corrupción - LA/FT/FPADM",$H$27="Corrupción - LA/FT/FPADM",$H$27="Corrupción en Trámites, OPAs y Consultas de Acceso a la Información Pública"),"No Aplica",'5. Valoración de Controles'!N27))</f>
        <v>Manual</v>
      </c>
      <c r="AA27" s="25" t="str">
        <f>IF($H$27="","",
IF(OR($H$27="Corrupción",$H$27="Corrupción - LA/FT/FPADM",$H$27="Corrupción - LA/FT/FPADM",$H$27="Corrupción en Trámites, OPAs y Consultas de Acceso a la Información Pública"),"No Aplica",'5. Valoración de Controles'!O27))</f>
        <v>Documentado</v>
      </c>
      <c r="AB27" s="25" t="str">
        <f>IF($H$27="","",
IF(OR($H$27="Corrupción",$H$27="Corrupción - LA/FT/FPADM",$H$27="Corrupción - LA/FT/FPADM",$H$27="Corrupción en Trámites, OPAs y Consultas de Acceso a la Información Pública"),"No Aplica",'5. Valoración de Controles'!P27))</f>
        <v>Continua</v>
      </c>
      <c r="AC27" s="25" t="str">
        <f>IF($H$27="","",
IF(OR($H$27="Corrupción",$H$27="Corrupción - LA/FT/FPADM",$H$27="Corrupción - LA/FT/FPADM",$H$27="Corrupción en Trámites, OPAs y Consultas de Acceso a la Información Pública"),"No Aplica",'5. Valoración de Controles'!Q27))</f>
        <v>Con registro</v>
      </c>
      <c r="AD27" s="25" t="str">
        <f>IF($H$27="","",
IF(OR($H$27="Corrupción",$H$27="Corrupción - LA/FT/FPADM",$H$27="Corrupción - LA/FT/FPADM",$H$27="Corrupción en Trámites, OPAs y Consultas de Acceso a la Información Pública"),"No Aplica",'5. Valoración de Controles'!R27))</f>
        <v>Correos electrónicos y oficios de comunicación interna</v>
      </c>
      <c r="AE27" s="25" t="str">
        <f>IF($H$27="","",
IF(OR($H$27="Corrupción",$H$27="Corrupción - LA/FT/FPADM",$H$27="Corrupción - LA/FT/FPADM",$H$27="Corrupción en Trámites, OPAs y Consultas de Acceso a la Información Pública"),"No Aplica",'5. Valoración de Controles'!S27))</f>
        <v>Solicitudes de las entidades lideres de la politica y/o Comunidades etnica</v>
      </c>
      <c r="AF27" s="25" t="str">
        <f>IF($H$27="","",
IF(OR($H$27="Corrupción",$H$27="Corrupción - LA/FT/FPADM",$H$27="Corrupción - LA/FT/FPADM",$H$27="Corrupción en Trámites, OPAs y Consultas de Acceso a la Información Pública"),"No Aplica",'5. Valoración de Controles'!T27))</f>
        <v>Aclaraciones o alcances de los correos electronicos y/o comunicaicones internas</v>
      </c>
      <c r="AG27" s="26">
        <f>IF($H$27="","",
IF(OR($H$27="Corrupción",$H$27="Corrupción - LA/FT/FPADM",$H$27="Corrupción - LA/FT/FPADM",$H$27="Corrupción en Trámites, OPAs y Consultas de Acceso a la Información Pública"),"No Aplica",'5. Valoración de Controles'!U27))</f>
        <v>0.4</v>
      </c>
      <c r="AH27" s="122"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Muy Baja</v>
      </c>
      <c r="AI27" s="147">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0.24</v>
      </c>
      <c r="AJ27" s="122"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Moderado</v>
      </c>
      <c r="AK27" s="147">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0.6</v>
      </c>
      <c r="AL27" s="120"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Moderado</v>
      </c>
      <c r="AM27" s="123" t="s">
        <v>386</v>
      </c>
      <c r="AN27" s="142"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No amerita plan de acción. No ejecute la actividad que genera el riesgo</v>
      </c>
      <c r="AO27" s="129"/>
      <c r="AP27" s="146"/>
      <c r="AQ27" s="146" t="str">
        <f>IF(AO27="","","∑ Peso porcentual de cada acción definida")</f>
        <v/>
      </c>
      <c r="AR27" s="117"/>
      <c r="AS27" s="50"/>
      <c r="AT27" s="3"/>
      <c r="AU27" s="3"/>
      <c r="AV27" s="3"/>
      <c r="AW27" s="3"/>
      <c r="AX27" s="3"/>
      <c r="AY27" s="3"/>
      <c r="AZ27" s="3"/>
      <c r="BA27" s="3"/>
      <c r="BB27" s="3"/>
      <c r="BC27" s="3"/>
      <c r="BD27" s="3"/>
      <c r="BE27" s="3"/>
      <c r="BF27" s="3"/>
      <c r="BG27" s="3"/>
      <c r="BH27" s="3"/>
      <c r="BI27" s="3"/>
      <c r="BJ27" s="3"/>
      <c r="BK27" s="3"/>
      <c r="BL27" s="3"/>
    </row>
    <row r="28" spans="1:64" ht="31.5" customHeight="1" x14ac:dyDescent="0.3">
      <c r="A28" s="111"/>
      <c r="B28" s="111"/>
      <c r="C28" s="111"/>
      <c r="D28" s="111"/>
      <c r="E28" s="111"/>
      <c r="F28" s="111"/>
      <c r="G28" s="111"/>
      <c r="H28" s="111"/>
      <c r="I28" s="111"/>
      <c r="J28" s="111"/>
      <c r="K28" s="111"/>
      <c r="L28" s="111"/>
      <c r="M28" s="111"/>
      <c r="N28" s="111"/>
      <c r="O28" s="111"/>
      <c r="P28" s="111"/>
      <c r="Q28" s="49" t="str">
        <f>IF($H$27="","",
IF(OR($H$27="Corrupción",$H$27="Corrupción - LA/FT/FPADM",$H$27="Corrupción - Conflictos de Interés",$H$27="Corrupción en Trámites, OPAs y Consultas de Acceso a la Información Pública",$H$27="Financiación de la Proliferación de Armas de Destrucción Masiva"),'6.Valoración Control Corrupción'!K28,'5. Valoración de Controles'!K28))</f>
        <v xml:space="preserve">     </v>
      </c>
      <c r="R28" s="49">
        <f>IF($H$27="","",
IF(OR($H$27="Corrupción",$H$27="Corrupción - LA/FT/FPADM",$H$27="Corrupción - Conflictos de Interés",$H$27="Corrupción en Trámites, OPAs y Consultas de Acceso a la Información Pública"),'6.Valoración Control Corrupción'!E28,'5. Valoración de Controles'!E28))</f>
        <v>0</v>
      </c>
      <c r="S28" s="49">
        <f>IF($H$27="","",
IF(OR($H$27="Corrupción",$H$27="Corrupción - LA/FT/FPADM",$H$27="Corrupción - Conflictos de Interés",$H$27="Corrupción en Trámites, OPAs y Consultas de Acceso a la Información Pública"),'6.Valoración Control Corrupción'!F28,'5. Valoración de Controles'!F28))</f>
        <v>0</v>
      </c>
      <c r="T28" s="49">
        <f>IF($H$27="","",
IF(OR($H$27="Corrupción",$H$27="Corrupción - LA/FT/FPADM",$H$27="Corrupción - Conflictos de Interés",$H$27="Corrupción en Trámites, OPAs y Consultas de Acceso a la Información Pública"),'6.Valoración Control Corrupción'!G28,'5. Valoración de Controles'!G28))</f>
        <v>0</v>
      </c>
      <c r="U28" s="49">
        <f>IF($H$27="","",
IF(OR($H$27="Corrupción",$H$27="Corrupción - LA/FT/FPADM",$H$27="Corrupción - Conflictos de Interés",$H$27="Corrupción en Trámites, OPAs y Consultas de Acceso a la Información Pública"),'6.Valoración Control Corrupción'!H28,'5. Valoración de Controles'!H28))</f>
        <v>0</v>
      </c>
      <c r="V28" s="49">
        <f>IF($H$27="","",
IF(OR($H$27="Corrupción",$H$27="Corrupción - LA/FT/FPADM",$H$27="Corrupción - Conflictos de Interés",$H$27="Corrupción en Trámites, OPAs y Consultas de Acceso a la Información Pública"),'6.Valoración Control Corrupción'!I28,'5. Valoración de Controles'!I28))</f>
        <v>0</v>
      </c>
      <c r="W28" s="49">
        <f>IF($H$27="","",
IF(OR($H$27="Corrupción",$H$27="Corrupción - LA/FT/FPADM",$H$27="Corrupción - Conflictos de Interés",$H$27="Corrupción en Trámites, OPAs y Consultas de Acceso a la Información Pública"),'6.Valoración Control Corrupción'!J28,'5. Valoración de Controles'!J28))</f>
        <v>0</v>
      </c>
      <c r="X28" s="25">
        <f>IF($H$27="","",
IF(OR($H$27="Corrupción",$H$27="Corrupción - LA/FT/FPADM",$H$27="Corrupción - LA/FT/FPADM",$H$27="Corrupción en Trámites, OPAs y Consultas de Acceso a la Información Pública"),"No Aplica",'5. Valoración de Controles'!L28))</f>
        <v>0</v>
      </c>
      <c r="Y28" s="25" t="str">
        <f>IF($H$27="","",
IF(OR($H$27="Corrupción",$H$27="Corrupción - LA/FT/FPADM",$H$27="Corrupción - LA/FT/FPADM",$H$27="Corrupción en Trámites, OPAs y Consultas de Acceso a la Información Pública"),"No Aplica",'5. Valoración de Controles'!M28))</f>
        <v/>
      </c>
      <c r="Z28" s="25">
        <f>IF($H$27="","",
IF(OR($H$27="Corrupción",$H$27="Corrupción - LA/FT/FPADM",$H$27="Corrupción - LA/FT/FPADM",$H$27="Corrupción en Trámites, OPAs y Consultas de Acceso a la Información Pública"),"No Aplica",'5. Valoración de Controles'!N28))</f>
        <v>0</v>
      </c>
      <c r="AA28" s="25">
        <f>IF($H$27="","",
IF(OR($H$27="Corrupción",$H$27="Corrupción - LA/FT/FPADM",$H$27="Corrupción - LA/FT/FPADM",$H$27="Corrupción en Trámites, OPAs y Consultas de Acceso a la Información Pública"),"No Aplica",'5. Valoración de Controles'!O28))</f>
        <v>0</v>
      </c>
      <c r="AB28" s="25">
        <f>IF($H$27="","",
IF(OR($H$27="Corrupción",$H$27="Corrupción - LA/FT/FPADM",$H$27="Corrupción - LA/FT/FPADM",$H$27="Corrupción en Trámites, OPAs y Consultas de Acceso a la Información Pública"),"No Aplica",'5. Valoración de Controles'!P28))</f>
        <v>0</v>
      </c>
      <c r="AC28" s="25">
        <f>IF($H$27="","",
IF(OR($H$27="Corrupción",$H$27="Corrupción - LA/FT/FPADM",$H$27="Corrupción - LA/FT/FPADM",$H$27="Corrupción en Trámites, OPAs y Consultas de Acceso a la Información Pública"),"No Aplica",'5. Valoración de Controles'!Q28))</f>
        <v>0</v>
      </c>
      <c r="AD28" s="25">
        <f>IF($H$27="","",
IF(OR($H$27="Corrupción",$H$27="Corrupción - LA/FT/FPADM",$H$27="Corrupción - LA/FT/FPADM",$H$27="Corrupción en Trámites, OPAs y Consultas de Acceso a la Información Pública"),"No Aplica",'5. Valoración de Controles'!R28))</f>
        <v>0</v>
      </c>
      <c r="AE28" s="25">
        <f>IF($H$27="","",
IF(OR($H$27="Corrupción",$H$27="Corrupción - LA/FT/FPADM",$H$27="Corrupción - LA/FT/FPADM",$H$27="Corrupción en Trámites, OPAs y Consultas de Acceso a la Información Pública"),"No Aplica",'5. Valoración de Controles'!S28))</f>
        <v>0</v>
      </c>
      <c r="AF28" s="25">
        <f>IF($H$27="","",
IF(OR($H$27="Corrupción",$H$27="Corrupción - LA/FT/FPADM",$H$27="Corrupción - LA/FT/FPADM",$H$27="Corrupción en Trámites, OPAs y Consultas de Acceso a la Información Pública"),"No Aplica",'5. Valoración de Controles'!T28))</f>
        <v>0</v>
      </c>
      <c r="AG28" s="26" t="str">
        <f>IF($H$27="","",
IF(OR($H$27="Corrupción",$H$27="Corrupción - LA/FT/FPADM",$H$27="Corrupción - LA/FT/FPADM",$H$27="Corrupción en Trámites, OPAs y Consultas de Acceso a la Información Pública"),"No Aplica",'5. Valoración de Controles'!U28))</f>
        <v/>
      </c>
      <c r="AH28" s="111"/>
      <c r="AI28" s="111"/>
      <c r="AJ28" s="111"/>
      <c r="AK28" s="111"/>
      <c r="AL28" s="111"/>
      <c r="AM28" s="111"/>
      <c r="AN28" s="111"/>
      <c r="AO28" s="111"/>
      <c r="AP28" s="111"/>
      <c r="AQ28" s="111"/>
      <c r="AR28" s="111"/>
      <c r="AS28" s="50"/>
      <c r="AT28" s="3"/>
      <c r="AU28" s="3"/>
      <c r="AV28" s="3"/>
      <c r="AW28" s="3"/>
      <c r="AX28" s="3"/>
      <c r="AY28" s="3"/>
      <c r="AZ28" s="3"/>
      <c r="BA28" s="3"/>
      <c r="BB28" s="3"/>
      <c r="BC28" s="3"/>
      <c r="BD28" s="3"/>
      <c r="BE28" s="3"/>
      <c r="BF28" s="3"/>
      <c r="BG28" s="3"/>
      <c r="BH28" s="3"/>
      <c r="BI28" s="3"/>
      <c r="BJ28" s="3"/>
      <c r="BK28" s="3"/>
      <c r="BL28" s="3"/>
    </row>
    <row r="29" spans="1:64" ht="31.5" customHeight="1" x14ac:dyDescent="0.3">
      <c r="A29" s="106"/>
      <c r="B29" s="106"/>
      <c r="C29" s="106"/>
      <c r="D29" s="106"/>
      <c r="E29" s="106"/>
      <c r="F29" s="106"/>
      <c r="G29" s="106"/>
      <c r="H29" s="106"/>
      <c r="I29" s="106"/>
      <c r="J29" s="106"/>
      <c r="K29" s="106"/>
      <c r="L29" s="106"/>
      <c r="M29" s="106"/>
      <c r="N29" s="106"/>
      <c r="O29" s="106"/>
      <c r="P29" s="106"/>
      <c r="Q29" s="49" t="str">
        <f>IF($H$27="","",
IF(OR($H$27="Corrupción",$H$27="Corrupción - LA/FT/FPADM",$H$27="Corrupción - Conflictos de Interés",$H$27="Corrupción en Trámites, OPAs y Consultas de Acceso a la Información Pública",$H$27="Financiación de la Proliferación de Armas de Destrucción Masiva"),'6.Valoración Control Corrupción'!K29,'5. Valoración de Controles'!K29))</f>
        <v xml:space="preserve">     </v>
      </c>
      <c r="R29" s="49">
        <f>IF($H$27="","",
IF(OR($H$27="Corrupción",$H$27="Corrupción - LA/FT/FPADM",$H$27="Corrupción - Conflictos de Interés",$H$27="Corrupción en Trámites, OPAs y Consultas de Acceso a la Información Pública"),'6.Valoración Control Corrupción'!E29,'5. Valoración de Controles'!E29))</f>
        <v>0</v>
      </c>
      <c r="S29" s="49">
        <f>IF($H$27="","",
IF(OR($H$27="Corrupción",$H$27="Corrupción - LA/FT/FPADM",$H$27="Corrupción - Conflictos de Interés",$H$27="Corrupción en Trámites, OPAs y Consultas de Acceso a la Información Pública"),'6.Valoración Control Corrupción'!F29,'5. Valoración de Controles'!F29))</f>
        <v>0</v>
      </c>
      <c r="T29" s="49">
        <f>IF($H$27="","",
IF(OR($H$27="Corrupción",$H$27="Corrupción - LA/FT/FPADM",$H$27="Corrupción - Conflictos de Interés",$H$27="Corrupción en Trámites, OPAs y Consultas de Acceso a la Información Pública"),'6.Valoración Control Corrupción'!G29,'5. Valoración de Controles'!G29))</f>
        <v>0</v>
      </c>
      <c r="U29" s="49">
        <f>IF($H$27="","",
IF(OR($H$27="Corrupción",$H$27="Corrupción - LA/FT/FPADM",$H$27="Corrupción - Conflictos de Interés",$H$27="Corrupción en Trámites, OPAs y Consultas de Acceso a la Información Pública"),'6.Valoración Control Corrupción'!H29,'5. Valoración de Controles'!H29))</f>
        <v>0</v>
      </c>
      <c r="V29" s="49">
        <f>IF($H$27="","",
IF(OR($H$27="Corrupción",$H$27="Corrupción - LA/FT/FPADM",$H$27="Corrupción - Conflictos de Interés",$H$27="Corrupción en Trámites, OPAs y Consultas de Acceso a la Información Pública"),'6.Valoración Control Corrupción'!I29,'5. Valoración de Controles'!I29))</f>
        <v>0</v>
      </c>
      <c r="W29" s="49">
        <f>IF($H$27="","",
IF(OR($H$27="Corrupción",$H$27="Corrupción - LA/FT/FPADM",$H$27="Corrupción - Conflictos de Interés",$H$27="Corrupción en Trámites, OPAs y Consultas de Acceso a la Información Pública"),'6.Valoración Control Corrupción'!J29,'5. Valoración de Controles'!J29))</f>
        <v>0</v>
      </c>
      <c r="X29" s="25">
        <f>IF($H$27="","",
IF(OR($H$27="Corrupción",$H$27="Corrupción - LA/FT/FPADM",$H$27="Corrupción - LA/FT/FPADM",$H$27="Corrupción en Trámites, OPAs y Consultas de Acceso a la Información Pública"),"No Aplica",'5. Valoración de Controles'!L29))</f>
        <v>0</v>
      </c>
      <c r="Y29" s="25" t="str">
        <f>IF($H$27="","",
IF(OR($H$27="Corrupción",$H$27="Corrupción - LA/FT/FPADM",$H$27="Corrupción - LA/FT/FPADM",$H$27="Corrupción en Trámites, OPAs y Consultas de Acceso a la Información Pública"),"No Aplica",'5. Valoración de Controles'!M29))</f>
        <v/>
      </c>
      <c r="Z29" s="25">
        <f>IF($H$27="","",
IF(OR($H$27="Corrupción",$H$27="Corrupción - LA/FT/FPADM",$H$27="Corrupción - LA/FT/FPADM",$H$27="Corrupción en Trámites, OPAs y Consultas de Acceso a la Información Pública"),"No Aplica",'5. Valoración de Controles'!N29))</f>
        <v>0</v>
      </c>
      <c r="AA29" s="25">
        <f>IF($H$27="","",
IF(OR($H$27="Corrupción",$H$27="Corrupción - LA/FT/FPADM",$H$27="Corrupción - LA/FT/FPADM",$H$27="Corrupción en Trámites, OPAs y Consultas de Acceso a la Información Pública"),"No Aplica",'5. Valoración de Controles'!O29))</f>
        <v>0</v>
      </c>
      <c r="AB29" s="25">
        <f>IF($H$27="","",
IF(OR($H$27="Corrupción",$H$27="Corrupción - LA/FT/FPADM",$H$27="Corrupción - LA/FT/FPADM",$H$27="Corrupción en Trámites, OPAs y Consultas de Acceso a la Información Pública"),"No Aplica",'5. Valoración de Controles'!P29))</f>
        <v>0</v>
      </c>
      <c r="AC29" s="25">
        <f>IF($H$27="","",
IF(OR($H$27="Corrupción",$H$27="Corrupción - LA/FT/FPADM",$H$27="Corrupción - LA/FT/FPADM",$H$27="Corrupción en Trámites, OPAs y Consultas de Acceso a la Información Pública"),"No Aplica",'5. Valoración de Controles'!Q29))</f>
        <v>0</v>
      </c>
      <c r="AD29" s="25">
        <f>IF($H$27="","",
IF(OR($H$27="Corrupción",$H$27="Corrupción - LA/FT/FPADM",$H$27="Corrupción - LA/FT/FPADM",$H$27="Corrupción en Trámites, OPAs y Consultas de Acceso a la Información Pública"),"No Aplica",'5. Valoración de Controles'!R29))</f>
        <v>0</v>
      </c>
      <c r="AE29" s="25">
        <f>IF($H$27="","",
IF(OR($H$27="Corrupción",$H$27="Corrupción - LA/FT/FPADM",$H$27="Corrupción - LA/FT/FPADM",$H$27="Corrupción en Trámites, OPAs y Consultas de Acceso a la Información Pública"),"No Aplica",'5. Valoración de Controles'!S29))</f>
        <v>0</v>
      </c>
      <c r="AF29" s="25">
        <f>IF($H$27="","",
IF(OR($H$27="Corrupción",$H$27="Corrupción - LA/FT/FPADM",$H$27="Corrupción - LA/FT/FPADM",$H$27="Corrupción en Trámites, OPAs y Consultas de Acceso a la Información Pública"),"No Aplica",'5. Valoración de Controles'!T29))</f>
        <v>0</v>
      </c>
      <c r="AG29" s="26" t="str">
        <f>IF($H$27="","",
IF(OR($H$27="Corrupción",$H$27="Corrupción - LA/FT/FPADM",$H$27="Corrupción - LA/FT/FPADM",$H$27="Corrupción en Trámites, OPAs y Consultas de Acceso a la Información Pública"),"No Aplica",'5. Valoración de Controles'!U29))</f>
        <v/>
      </c>
      <c r="AH29" s="106"/>
      <c r="AI29" s="106"/>
      <c r="AJ29" s="106"/>
      <c r="AK29" s="106"/>
      <c r="AL29" s="106"/>
      <c r="AM29" s="106"/>
      <c r="AN29" s="106"/>
      <c r="AO29" s="106"/>
      <c r="AP29" s="106"/>
      <c r="AQ29" s="106"/>
      <c r="AR29" s="106"/>
      <c r="AS29" s="50"/>
      <c r="AT29" s="3"/>
      <c r="AU29" s="3"/>
      <c r="AV29" s="3"/>
      <c r="AW29" s="3"/>
      <c r="AX29" s="3"/>
      <c r="AY29" s="3"/>
      <c r="AZ29" s="3"/>
      <c r="BA29" s="3"/>
      <c r="BB29" s="3"/>
      <c r="BC29" s="3"/>
      <c r="BD29" s="3"/>
      <c r="BE29" s="3"/>
      <c r="BF29" s="3"/>
      <c r="BG29" s="3"/>
      <c r="BH29" s="3"/>
      <c r="BI29" s="3"/>
      <c r="BJ29" s="3"/>
      <c r="BK29" s="3"/>
      <c r="BL29" s="3"/>
    </row>
    <row r="30" spans="1:64" ht="31.5" customHeight="1" x14ac:dyDescent="0.3">
      <c r="A30" s="116">
        <v>8</v>
      </c>
      <c r="B30" s="117" t="str">
        <f>'2. Identificación del Riesgo'!B30:B32</f>
        <v/>
      </c>
      <c r="C30" s="117" t="str">
        <f>IF('2. Identificación del Riesgo'!C30:C32="","",'2. Identificación del Riesgo'!C30:C32)</f>
        <v/>
      </c>
      <c r="D30" s="117" t="str">
        <f>IF('2. Identificación del Riesgo'!D30:D32="","",'2. Identificación del Riesgo'!D30:D32)</f>
        <v/>
      </c>
      <c r="E30" s="117" t="str">
        <f>IF('2. Identificación del Riesgo'!E30:E32="","",'2. Identificación del Riesgo'!E30:E32)</f>
        <v/>
      </c>
      <c r="F30" s="117" t="str">
        <f>IF('2. Identificación del Riesgo'!F30:F32="","",'2. Identificación del Riesgo'!F30:F32)</f>
        <v/>
      </c>
      <c r="G30" s="117" t="str">
        <f>IF('2. Identificación del Riesgo'!G30:G32="","",'2. Identificación del Riesgo'!G30:G32)</f>
        <v/>
      </c>
      <c r="H30" s="117" t="str">
        <f>IF('2. Identificación del Riesgo'!H30:H32="","",'2. Identificación del Riesgo'!H30:H32)</f>
        <v/>
      </c>
      <c r="I30" s="117" t="str">
        <f>IF('2. Identificación del Riesgo'!I30:I32="","",'2. Identificación del Riesgo'!I30:I32)</f>
        <v/>
      </c>
      <c r="J30" s="117" t="str">
        <f>IF('2. Identificación del Riesgo'!J30:J32="","",'2. Identificación del Riesgo'!J30:J32)</f>
        <v/>
      </c>
      <c r="K30" s="122" t="str">
        <f>'2. Identificación del Riesgo'!K30:K32</f>
        <v/>
      </c>
      <c r="L30" s="119" t="str">
        <f>'2. Identificación del Riesgo'!L30:L32</f>
        <v/>
      </c>
      <c r="M30" s="117"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22" t="str">
        <f>'2. Identificación del Riesgo'!N30:N32</f>
        <v/>
      </c>
      <c r="O30" s="119" t="str">
        <f>'2. Identificación del Riesgo'!O30:O32</f>
        <v/>
      </c>
      <c r="P30" s="120" t="str">
        <f>'2. Identificación del Riesgo'!P30:P32</f>
        <v/>
      </c>
      <c r="Q30" s="29" t="str">
        <f>IF($H$30="","",
IF(OR($H$30="Corrupción",$H$30="Corrupción - LA/FT/FPADM",$H$30="Corrupción - Conflictos de Interés",$H$30="Corrupción en Trámites, OPAs y Consultas de Acceso a la Información Pública",$H$30="Financiación de la Proliferación de Armas de Destrucción Masiva"),'6.Valoración Control Corrupción'!K30,'5. Valoración de Controles'!K30))</f>
        <v/>
      </c>
      <c r="R30" s="24" t="str">
        <f>IF($H$30="","",
IF(OR($H$30="Corrupción",$H$30="Corrupción - LA/FT/FPADM",$H$30="Corrupción - Conflictos de Interés",$H$30="Corrupción en Trámites, OPAs y Consultas de Acceso a la Información Pública"),'6.Valoración Control Corrupción'!E30,'5. Valoración de Controles'!E30))</f>
        <v/>
      </c>
      <c r="S30" s="24" t="str">
        <f>IF($H$30="","",
IF(OR($H$30="Corrupción",$H$30="Corrupción - LA/FT/FPADM",$H$30="Corrupción - Conflictos de Interés",$H$30="Corrupción en Trámites, OPAs y Consultas de Acceso a la Información Pública"),'6.Valoración Control Corrupción'!F30,'5. Valoración de Controles'!F30))</f>
        <v/>
      </c>
      <c r="T30" s="24" t="str">
        <f>IF($H$30="","",
IF(OR($H$30="Corrupción",$H$30="Corrupción - LA/FT/FPADM",$H$30="Corrupción - Conflictos de Interés",$H$30="Corrupción en Trámites, OPAs y Consultas de Acceso a la Información Pública"),'6.Valoración Control Corrupción'!G30,'5. Valoración de Controles'!G30))</f>
        <v/>
      </c>
      <c r="U30" s="24" t="str">
        <f>IF($H$30="","",
IF(OR($H$30="Corrupción",$H$30="Corrupción - LA/FT/FPADM",$H$30="Corrupción - Conflictos de Interés",$H$30="Corrupción en Trámites, OPAs y Consultas de Acceso a la Información Pública"),'6.Valoración Control Corrupción'!H30,'5. Valoración de Controles'!H30))</f>
        <v/>
      </c>
      <c r="V30" s="24" t="str">
        <f>IF($H$30="","",
IF(OR($H$30="Corrupción",$H$30="Corrupción - LA/FT/FPADM",$H$30="Corrupción - Conflictos de Interés",$H$30="Corrupción en Trámites, OPAs y Consultas de Acceso a la Información Pública"),'6.Valoración Control Corrupción'!I30,'5. Valoración de Controles'!I30))</f>
        <v/>
      </c>
      <c r="W30" s="24" t="str">
        <f>IF($H$30="","",
IF(OR($H$30="Corrupción",$H$30="Corrupción - LA/FT/FPADM",$H$30="Corrupción - Conflictos de Interés",$H$30="Corrupción en Trámites, OPAs y Consultas de Acceso a la Información Pública"),'6.Valoración Control Corrupción'!J30,'5. Valoración de Controles'!J30))</f>
        <v/>
      </c>
      <c r="X30" s="25" t="str">
        <f>IF($H$30="","",
IF(OR($H$30="Corrupción",$H$30="Corrupción - LA/FT/FPADM",$H$30="Corrupción - LA/FT/FPADM",$H$30="Corrupción en Trámites, OPAs y Consultas de Acceso a la Información Pública"),"No Aplica",'5. Valoración de Controles'!L30))</f>
        <v/>
      </c>
      <c r="Y30" s="25" t="str">
        <f>IF($H$30="","",
IF(OR($H$30="Corrupción",$H$30="Corrupción - LA/FT/FPADM",$H$30="Corrupción - LA/FT/FPADM",$H$30="Corrupción en Trámites, OPAs y Consultas de Acceso a la Información Pública"),"No Aplica",'5. Valoración de Controles'!M30))</f>
        <v/>
      </c>
      <c r="Z30" s="25" t="str">
        <f>IF($H$30="","",
IF(OR($H$30="Corrupción",$H$30="Corrupción - LA/FT/FPADM",$H$30="Corrupción - LA/FT/FPADM",$H$30="Corrupción en Trámites, OPAs y Consultas de Acceso a la Información Pública"),"No Aplica",'5. Valoración de Controles'!N30))</f>
        <v/>
      </c>
      <c r="AA30" s="25" t="str">
        <f>IF($H$30="","",
IF(OR($H$30="Corrupción",$H$30="Corrupción - LA/FT/FPADM",$H$30="Corrupción - LA/FT/FPADM",$H$30="Corrupción en Trámites, OPAs y Consultas de Acceso a la Información Pública"),"No Aplica",'5. Valoración de Controles'!O30))</f>
        <v/>
      </c>
      <c r="AB30" s="25" t="str">
        <f>IF($H$30="","",
IF(OR($H$30="Corrupción",$H$30="Corrupción - LA/FT/FPADM",$H$30="Corrupción - LA/FT/FPADM",$H$30="Corrupción en Trámites, OPAs y Consultas de Acceso a la Información Pública"),"No Aplica",'5. Valoración de Controles'!P30))</f>
        <v/>
      </c>
      <c r="AC30" s="25" t="str">
        <f>IF($H$30="","",
IF(OR($H$30="Corrupción",$H$30="Corrupción - LA/FT/FPADM",$H$30="Corrupción - LA/FT/FPADM",$H$30="Corrupción en Trámites, OPAs y Consultas de Acceso a la Información Pública"),"No Aplica",'5. Valoración de Controles'!Q30))</f>
        <v/>
      </c>
      <c r="AD30" s="25" t="str">
        <f>IF($H$30="","",
IF(OR($H$30="Corrupción",$H$30="Corrupción - LA/FT/FPADM",$H$30="Corrupción - LA/FT/FPADM",$H$30="Corrupción en Trámites, OPAs y Consultas de Acceso a la Información Pública"),"No Aplica",'5. Valoración de Controles'!R30))</f>
        <v/>
      </c>
      <c r="AE30" s="25" t="str">
        <f>IF($H$30="","",
IF(OR($H$30="Corrupción",$H$30="Corrupción - LA/FT/FPADM",$H$30="Corrupción - LA/FT/FPADM",$H$30="Corrupción en Trámites, OPAs y Consultas de Acceso a la Información Pública"),"No Aplica",'5. Valoración de Controles'!S30))</f>
        <v/>
      </c>
      <c r="AF30" s="25" t="str">
        <f>IF($H$30="","",
IF(OR($H$30="Corrupción",$H$30="Corrupción - LA/FT/FPADM",$H$30="Corrupción - LA/FT/FPADM",$H$30="Corrupción en Trámites, OPAs y Consultas de Acceso a la Información Pública"),"No Aplica",'5. Valoración de Controles'!T30))</f>
        <v/>
      </c>
      <c r="AG30" s="25" t="str">
        <f>IF($H$30="","",
IF(OR($H$30="Corrupción",$H$30="Corrupción - LA/FT/FPADM",$H$30="Corrupción - LA/FT/FPADM",$H$30="Corrupción en Trámites, OPAs y Consultas de Acceso a la Información Pública"),"No Aplica",'5. Valoración de Controles'!U30))</f>
        <v/>
      </c>
      <c r="AH30" s="122"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47"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22"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47"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20"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23"/>
      <c r="AN30" s="142"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29"/>
      <c r="AP30" s="146"/>
      <c r="AQ30" s="146" t="str">
        <f>IF(AO30="","","∑ Peso porcentual de cada acción definida")</f>
        <v/>
      </c>
      <c r="AR30" s="117"/>
      <c r="AS30" s="3"/>
      <c r="AT30" s="3"/>
      <c r="AU30" s="3"/>
      <c r="AV30" s="3"/>
      <c r="AW30" s="3"/>
      <c r="AX30" s="3"/>
      <c r="AY30" s="3"/>
      <c r="AZ30" s="3"/>
      <c r="BA30" s="3"/>
      <c r="BB30" s="3"/>
      <c r="BC30" s="3"/>
      <c r="BD30" s="3"/>
      <c r="BE30" s="3"/>
      <c r="BF30" s="3"/>
      <c r="BG30" s="3"/>
      <c r="BH30" s="3"/>
      <c r="BI30" s="3"/>
      <c r="BJ30" s="3"/>
      <c r="BK30" s="3"/>
      <c r="BL30" s="3"/>
    </row>
    <row r="31" spans="1:64" ht="31.5" customHeight="1" x14ac:dyDescent="0.3">
      <c r="A31" s="111"/>
      <c r="B31" s="111"/>
      <c r="C31" s="111"/>
      <c r="D31" s="111"/>
      <c r="E31" s="111"/>
      <c r="F31" s="111"/>
      <c r="G31" s="111"/>
      <c r="H31" s="111"/>
      <c r="I31" s="111"/>
      <c r="J31" s="111"/>
      <c r="K31" s="111"/>
      <c r="L31" s="111"/>
      <c r="M31" s="111"/>
      <c r="N31" s="111"/>
      <c r="O31" s="111"/>
      <c r="P31" s="111"/>
      <c r="Q31" s="29" t="str">
        <f>IF($H$30="","",
IF(OR($H$30="Corrupción",$H$30="Corrupción - LA/FT/FPADM",$H$30="Corrupción - Conflictos de Interés",$H$30="Corrupción en Trámites, OPAs y Consultas de Acceso a la Información Pública",$H$30="Financiación de la Proliferación de Armas de Destrucción Masiva"),'6.Valoración Control Corrupción'!K31,'5. Valoración de Controles'!K31))</f>
        <v/>
      </c>
      <c r="R31" s="24" t="str">
        <f>IF($H$30="","",
IF(OR($H$30="Corrupción",$H$30="Corrupción - LA/FT/FPADM",$H$30="Corrupción - Conflictos de Interés",$H$30="Corrupción en Trámites, OPAs y Consultas de Acceso a la Información Pública"),'6.Valoración Control Corrupción'!E31,'5. Valoración de Controles'!E31))</f>
        <v/>
      </c>
      <c r="S31" s="24" t="str">
        <f>IF($H$30="","",
IF(OR($H$30="Corrupción",$H$30="Corrupción - LA/FT/FPADM",$H$30="Corrupción - Conflictos de Interés",$H$30="Corrupción en Trámites, OPAs y Consultas de Acceso a la Información Pública"),'6.Valoración Control Corrupción'!F31,'5. Valoración de Controles'!F31))</f>
        <v/>
      </c>
      <c r="T31" s="24" t="str">
        <f>IF($H$30="","",
IF(OR($H$30="Corrupción",$H$30="Corrupción - LA/FT/FPADM",$H$30="Corrupción - Conflictos de Interés",$H$30="Corrupción en Trámites, OPAs y Consultas de Acceso a la Información Pública"),'6.Valoración Control Corrupción'!G31,'5. Valoración de Controles'!G31))</f>
        <v/>
      </c>
      <c r="U31" s="24" t="str">
        <f>IF($H$30="","",
IF(OR($H$30="Corrupción",$H$30="Corrupción - LA/FT/FPADM",$H$30="Corrupción - Conflictos de Interés",$H$30="Corrupción en Trámites, OPAs y Consultas de Acceso a la Información Pública"),'6.Valoración Control Corrupción'!H31,'5. Valoración de Controles'!H31))</f>
        <v/>
      </c>
      <c r="V31" s="24" t="str">
        <f>IF($H$30="","",
IF(OR($H$30="Corrupción",$H$30="Corrupción - LA/FT/FPADM",$H$30="Corrupción - Conflictos de Interés",$H$30="Corrupción en Trámites, OPAs y Consultas de Acceso a la Información Pública"),'6.Valoración Control Corrupción'!I31,'5. Valoración de Controles'!I31))</f>
        <v/>
      </c>
      <c r="W31" s="24" t="str">
        <f>IF($H$30="","",
IF(OR($H$30="Corrupción",$H$30="Corrupción - LA/FT/FPADM",$H$30="Corrupción - Conflictos de Interés",$H$30="Corrupción en Trámites, OPAs y Consultas de Acceso a la Información Pública"),'6.Valoración Control Corrupción'!J31,'5. Valoración de Controles'!J31))</f>
        <v/>
      </c>
      <c r="X31" s="25" t="str">
        <f>IF($H$30="","",
IF(OR($H$30="Corrupción",$H$30="Corrupción - LA/FT/FPADM",$H$30="Corrupción - LA/FT/FPADM",$H$30="Corrupción en Trámites, OPAs y Consultas de Acceso a la Información Pública"),"No Aplica",'5. Valoración de Controles'!L31))</f>
        <v/>
      </c>
      <c r="Y31" s="25" t="str">
        <f>IF($H$30="","",
IF(OR($H$30="Corrupción",$H$30="Corrupción - LA/FT/FPADM",$H$30="Corrupción - LA/FT/FPADM",$H$30="Corrupción en Trámites, OPAs y Consultas de Acceso a la Información Pública"),"No Aplica",'5. Valoración de Controles'!M31))</f>
        <v/>
      </c>
      <c r="Z31" s="25" t="str">
        <f>IF($H$30="","",
IF(OR($H$30="Corrupción",$H$30="Corrupción - LA/FT/FPADM",$H$30="Corrupción - LA/FT/FPADM",$H$30="Corrupción en Trámites, OPAs y Consultas de Acceso a la Información Pública"),"No Aplica",'5. Valoración de Controles'!N31))</f>
        <v/>
      </c>
      <c r="AA31" s="25" t="str">
        <f>IF($H$30="","",
IF(OR($H$30="Corrupción",$H$30="Corrupción - LA/FT/FPADM",$H$30="Corrupción - LA/FT/FPADM",$H$30="Corrupción en Trámites, OPAs y Consultas de Acceso a la Información Pública"),"No Aplica",'5. Valoración de Controles'!O31))</f>
        <v/>
      </c>
      <c r="AB31" s="25" t="str">
        <f>IF($H$30="","",
IF(OR($H$30="Corrupción",$H$30="Corrupción - LA/FT/FPADM",$H$30="Corrupción - LA/FT/FPADM",$H$30="Corrupción en Trámites, OPAs y Consultas de Acceso a la Información Pública"),"No Aplica",'5. Valoración de Controles'!P31))</f>
        <v/>
      </c>
      <c r="AC31" s="25" t="str">
        <f>IF($H$30="","",
IF(OR($H$30="Corrupción",$H$30="Corrupción - LA/FT/FPADM",$H$30="Corrupción - LA/FT/FPADM",$H$30="Corrupción en Trámites, OPAs y Consultas de Acceso a la Información Pública"),"No Aplica",'5. Valoración de Controles'!Q31))</f>
        <v/>
      </c>
      <c r="AD31" s="25" t="str">
        <f>IF($H$30="","",
IF(OR($H$30="Corrupción",$H$30="Corrupción - LA/FT/FPADM",$H$30="Corrupción - LA/FT/FPADM",$H$30="Corrupción en Trámites, OPAs y Consultas de Acceso a la Información Pública"),"No Aplica",'5. Valoración de Controles'!R31))</f>
        <v/>
      </c>
      <c r="AE31" s="25" t="str">
        <f>IF($H$30="","",
IF(OR($H$30="Corrupción",$H$30="Corrupción - LA/FT/FPADM",$H$30="Corrupción - LA/FT/FPADM",$H$30="Corrupción en Trámites, OPAs y Consultas de Acceso a la Información Pública"),"No Aplica",'5. Valoración de Controles'!S31))</f>
        <v/>
      </c>
      <c r="AF31" s="25" t="str">
        <f>IF($H$30="","",
IF(OR($H$30="Corrupción",$H$30="Corrupción - LA/FT/FPADM",$H$30="Corrupción - LA/FT/FPADM",$H$30="Corrupción en Trámites, OPAs y Consultas de Acceso a la Información Pública"),"No Aplica",'5. Valoración de Controles'!T31))</f>
        <v/>
      </c>
      <c r="AG31" s="25" t="str">
        <f>IF($H$30="","",
IF(OR($H$30="Corrupción",$H$30="Corrupción - LA/FT/FPADM",$H$30="Corrupción - LA/FT/FPADM",$H$30="Corrupción en Trámites, OPAs y Consultas de Acceso a la Información Pública"),"No Aplica",'5. Valoración de Controles'!U31))</f>
        <v/>
      </c>
      <c r="AH31" s="111"/>
      <c r="AI31" s="111"/>
      <c r="AJ31" s="111"/>
      <c r="AK31" s="111"/>
      <c r="AL31" s="111"/>
      <c r="AM31" s="111"/>
      <c r="AN31" s="111"/>
      <c r="AO31" s="111"/>
      <c r="AP31" s="111"/>
      <c r="AQ31" s="111"/>
      <c r="AR31" s="111"/>
      <c r="AS31" s="3"/>
      <c r="AT31" s="3"/>
      <c r="AU31" s="3"/>
      <c r="AV31" s="3"/>
      <c r="AW31" s="3"/>
      <c r="AX31" s="3"/>
      <c r="AY31" s="3"/>
      <c r="AZ31" s="3"/>
      <c r="BA31" s="3"/>
      <c r="BB31" s="3"/>
      <c r="BC31" s="3"/>
      <c r="BD31" s="3"/>
      <c r="BE31" s="3"/>
      <c r="BF31" s="3"/>
      <c r="BG31" s="3"/>
      <c r="BH31" s="3"/>
      <c r="BI31" s="3"/>
      <c r="BJ31" s="3"/>
      <c r="BK31" s="3"/>
      <c r="BL31" s="3"/>
    </row>
    <row r="32" spans="1:64" ht="31.5" customHeight="1" x14ac:dyDescent="0.3">
      <c r="A32" s="106"/>
      <c r="B32" s="106"/>
      <c r="C32" s="106"/>
      <c r="D32" s="106"/>
      <c r="E32" s="106"/>
      <c r="F32" s="106"/>
      <c r="G32" s="106"/>
      <c r="H32" s="106"/>
      <c r="I32" s="106"/>
      <c r="J32" s="106"/>
      <c r="K32" s="106"/>
      <c r="L32" s="106"/>
      <c r="M32" s="106"/>
      <c r="N32" s="106"/>
      <c r="O32" s="106"/>
      <c r="P32" s="106"/>
      <c r="Q32" s="29" t="str">
        <f>IF($H$30="","",
IF(OR($H$30="Corrupción",$H$30="Corrupción - LA/FT/FPADM",$H$30="Corrupción - Conflictos de Interés",$H$30="Corrupción en Trámites, OPAs y Consultas de Acceso a la Información Pública",$H$30="Financiación de la Proliferación de Armas de Destrucción Masiva"),'6.Valoración Control Corrupción'!K32,'5. Valoración de Controles'!K32))</f>
        <v/>
      </c>
      <c r="R32" s="24" t="str">
        <f>IF($H$30="","",
IF(OR($H$30="Corrupción",$H$30="Corrupción - LA/FT/FPADM",$H$30="Corrupción - Conflictos de Interés",$H$30="Corrupción en Trámites, OPAs y Consultas de Acceso a la Información Pública"),'6.Valoración Control Corrupción'!E32,'5. Valoración de Controles'!E32))</f>
        <v/>
      </c>
      <c r="S32" s="24" t="str">
        <f>IF($H$30="","",
IF(OR($H$30="Corrupción",$H$30="Corrupción - LA/FT/FPADM",$H$30="Corrupción - Conflictos de Interés",$H$30="Corrupción en Trámites, OPAs y Consultas de Acceso a la Información Pública"),'6.Valoración Control Corrupción'!F32,'5. Valoración de Controles'!F32))</f>
        <v/>
      </c>
      <c r="T32" s="24" t="str">
        <f>IF($H$30="","",
IF(OR($H$30="Corrupción",$H$30="Corrupción - LA/FT/FPADM",$H$30="Corrupción - Conflictos de Interés",$H$30="Corrupción en Trámites, OPAs y Consultas de Acceso a la Información Pública"),'6.Valoración Control Corrupción'!G32,'5. Valoración de Controles'!G32))</f>
        <v/>
      </c>
      <c r="U32" s="24" t="str">
        <f>IF($H$30="","",
IF(OR($H$30="Corrupción",$H$30="Corrupción - LA/FT/FPADM",$H$30="Corrupción - Conflictos de Interés",$H$30="Corrupción en Trámites, OPAs y Consultas de Acceso a la Información Pública"),'6.Valoración Control Corrupción'!H32,'5. Valoración de Controles'!H32))</f>
        <v/>
      </c>
      <c r="V32" s="24" t="str">
        <f>IF($H$30="","",
IF(OR($H$30="Corrupción",$H$30="Corrupción - LA/FT/FPADM",$H$30="Corrupción - Conflictos de Interés",$H$30="Corrupción en Trámites, OPAs y Consultas de Acceso a la Información Pública"),'6.Valoración Control Corrupción'!I32,'5. Valoración de Controles'!I32))</f>
        <v/>
      </c>
      <c r="W32" s="24" t="str">
        <f>IF($H$30="","",
IF(OR($H$30="Corrupción",$H$30="Corrupción - LA/FT/FPADM",$H$30="Corrupción - Conflictos de Interés",$H$30="Corrupción en Trámites, OPAs y Consultas de Acceso a la Información Pública"),'6.Valoración Control Corrupción'!J32,'5. Valoración de Controles'!J32))</f>
        <v/>
      </c>
      <c r="X32" s="25" t="str">
        <f>IF($H$30="","",
IF(OR($H$30="Corrupción",$H$30="Corrupción - LA/FT/FPADM",$H$30="Corrupción - LA/FT/FPADM",$H$30="Corrupción en Trámites, OPAs y Consultas de Acceso a la Información Pública"),"No Aplica",'5. Valoración de Controles'!L32))</f>
        <v/>
      </c>
      <c r="Y32" s="25" t="str">
        <f>IF($H$30="","",
IF(OR($H$30="Corrupción",$H$30="Corrupción - LA/FT/FPADM",$H$30="Corrupción - LA/FT/FPADM",$H$30="Corrupción en Trámites, OPAs y Consultas de Acceso a la Información Pública"),"No Aplica",'5. Valoración de Controles'!M32))</f>
        <v/>
      </c>
      <c r="Z32" s="25" t="str">
        <f>IF($H$30="","",
IF(OR($H$30="Corrupción",$H$30="Corrupción - LA/FT/FPADM",$H$30="Corrupción - LA/FT/FPADM",$H$30="Corrupción en Trámites, OPAs y Consultas de Acceso a la Información Pública"),"No Aplica",'5. Valoración de Controles'!N32))</f>
        <v/>
      </c>
      <c r="AA32" s="25" t="str">
        <f>IF($H$30="","",
IF(OR($H$30="Corrupción",$H$30="Corrupción - LA/FT/FPADM",$H$30="Corrupción - LA/FT/FPADM",$H$30="Corrupción en Trámites, OPAs y Consultas de Acceso a la Información Pública"),"No Aplica",'5. Valoración de Controles'!O32))</f>
        <v/>
      </c>
      <c r="AB32" s="25" t="str">
        <f>IF($H$30="","",
IF(OR($H$30="Corrupción",$H$30="Corrupción - LA/FT/FPADM",$H$30="Corrupción - LA/FT/FPADM",$H$30="Corrupción en Trámites, OPAs y Consultas de Acceso a la Información Pública"),"No Aplica",'5. Valoración de Controles'!P32))</f>
        <v/>
      </c>
      <c r="AC32" s="25" t="str">
        <f>IF($H$30="","",
IF(OR($H$30="Corrupción",$H$30="Corrupción - LA/FT/FPADM",$H$30="Corrupción - LA/FT/FPADM",$H$30="Corrupción en Trámites, OPAs y Consultas de Acceso a la Información Pública"),"No Aplica",'5. Valoración de Controles'!Q32))</f>
        <v/>
      </c>
      <c r="AD32" s="25" t="str">
        <f>IF($H$30="","",
IF(OR($H$30="Corrupción",$H$30="Corrupción - LA/FT/FPADM",$H$30="Corrupción - LA/FT/FPADM",$H$30="Corrupción en Trámites, OPAs y Consultas de Acceso a la Información Pública"),"No Aplica",'5. Valoración de Controles'!R32))</f>
        <v/>
      </c>
      <c r="AE32" s="25" t="str">
        <f>IF($H$30="","",
IF(OR($H$30="Corrupción",$H$30="Corrupción - LA/FT/FPADM",$H$30="Corrupción - LA/FT/FPADM",$H$30="Corrupción en Trámites, OPAs y Consultas de Acceso a la Información Pública"),"No Aplica",'5. Valoración de Controles'!S32))</f>
        <v/>
      </c>
      <c r="AF32" s="25" t="str">
        <f>IF($H$30="","",
IF(OR($H$30="Corrupción",$H$30="Corrupción - LA/FT/FPADM",$H$30="Corrupción - LA/FT/FPADM",$H$30="Corrupción en Trámites, OPAs y Consultas de Acceso a la Información Pública"),"No Aplica",'5. Valoración de Controles'!T32))</f>
        <v/>
      </c>
      <c r="AG32" s="25" t="str">
        <f>IF($H$30="","",
IF(OR($H$30="Corrupción",$H$30="Corrupción - LA/FT/FPADM",$H$30="Corrupción - LA/FT/FPADM",$H$30="Corrupción en Trámites, OPAs y Consultas de Acceso a la Información Pública"),"No Aplica",'5. Valoración de Controles'!U32))</f>
        <v/>
      </c>
      <c r="AH32" s="106"/>
      <c r="AI32" s="106"/>
      <c r="AJ32" s="106"/>
      <c r="AK32" s="106"/>
      <c r="AL32" s="106"/>
      <c r="AM32" s="106"/>
      <c r="AN32" s="106"/>
      <c r="AO32" s="106"/>
      <c r="AP32" s="106"/>
      <c r="AQ32" s="106"/>
      <c r="AR32" s="106"/>
      <c r="AS32" s="3"/>
      <c r="AT32" s="3"/>
      <c r="AU32" s="3"/>
      <c r="AV32" s="3"/>
      <c r="AW32" s="3"/>
      <c r="AX32" s="3"/>
      <c r="AY32" s="3"/>
      <c r="AZ32" s="3"/>
      <c r="BA32" s="3"/>
      <c r="BB32" s="3"/>
      <c r="BC32" s="3"/>
      <c r="BD32" s="3"/>
      <c r="BE32" s="3"/>
      <c r="BF32" s="3"/>
      <c r="BG32" s="3"/>
      <c r="BH32" s="3"/>
      <c r="BI32" s="3"/>
      <c r="BJ32" s="3"/>
      <c r="BK32" s="3"/>
      <c r="BL32" s="3"/>
    </row>
    <row r="33" spans="1:64" ht="31.5" customHeight="1" x14ac:dyDescent="0.3">
      <c r="A33" s="116">
        <v>9</v>
      </c>
      <c r="B33" s="117" t="str">
        <f>'2. Identificación del Riesgo'!B33:B35</f>
        <v/>
      </c>
      <c r="C33" s="117" t="str">
        <f>IF('2. Identificación del Riesgo'!C33:C35="","",'2. Identificación del Riesgo'!C33:C35)</f>
        <v/>
      </c>
      <c r="D33" s="117" t="str">
        <f>IF('2. Identificación del Riesgo'!D33:D35="","",'2. Identificación del Riesgo'!D33:D35)</f>
        <v/>
      </c>
      <c r="E33" s="117" t="str">
        <f>IF('2. Identificación del Riesgo'!E33:E35="","",'2. Identificación del Riesgo'!E33:E35)</f>
        <v/>
      </c>
      <c r="F33" s="117" t="str">
        <f>IF('2. Identificación del Riesgo'!F33:F35="","",'2. Identificación del Riesgo'!F33:F35)</f>
        <v/>
      </c>
      <c r="G33" s="117" t="str">
        <f>IF('2. Identificación del Riesgo'!G33:G35="","",'2. Identificación del Riesgo'!G33:G35)</f>
        <v/>
      </c>
      <c r="H33" s="117" t="str">
        <f>IF('2. Identificación del Riesgo'!H33:H35="","",'2. Identificación del Riesgo'!H33:H35)</f>
        <v/>
      </c>
      <c r="I33" s="117" t="str">
        <f>IF('2. Identificación del Riesgo'!I33:I35="","",'2. Identificación del Riesgo'!I33:I35)</f>
        <v/>
      </c>
      <c r="J33" s="117" t="str">
        <f>IF('2. Identificación del Riesgo'!J33:J35="","",'2. Identificación del Riesgo'!J33:J35)</f>
        <v/>
      </c>
      <c r="K33" s="122" t="str">
        <f>'2. Identificación del Riesgo'!K33:K35</f>
        <v/>
      </c>
      <c r="L33" s="119" t="str">
        <f>'2. Identificación del Riesgo'!L33:L35</f>
        <v/>
      </c>
      <c r="M33" s="117"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22" t="str">
        <f>'2. Identificación del Riesgo'!N33:N35</f>
        <v/>
      </c>
      <c r="O33" s="119" t="str">
        <f>'2. Identificación del Riesgo'!O33:O35</f>
        <v/>
      </c>
      <c r="P33" s="120" t="str">
        <f>'2. Identificación del Riesgo'!P33:P35</f>
        <v/>
      </c>
      <c r="Q33"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Corrupción'!K33,'5. Valoración de Controles'!K33))</f>
        <v/>
      </c>
      <c r="R33" s="24" t="str">
        <f>IF($H$33="","",
IF(OR($H$33="Corrupción",$H$33="Corrupción - LA/FT/FPADM",$H$33="Corrupción - Conflictos de Interés",$H$33="Corrupción en Trámites, OPAs y Consultas de Acceso a la Información Pública"),'6.Valoración Control Corrupción'!E33,'5. Valoración de Controles'!E33))</f>
        <v/>
      </c>
      <c r="S33" s="24" t="str">
        <f>IF($H$33="","",
IF(OR($H$33="Corrupción",$H$33="Corrupción - LA/FT/FPADM",$H$33="Corrupción - Conflictos de Interés",$H$33="Corrupción en Trámites, OPAs y Consultas de Acceso a la Información Pública"),'6.Valoración Control Corrupción'!F33,'5. Valoración de Controles'!F33))</f>
        <v/>
      </c>
      <c r="T33" s="24" t="str">
        <f>IF($H$33="","",
IF(OR($H$33="Corrupción",$H$33="Corrupción - LA/FT/FPADM",$H$33="Corrupción - Conflictos de Interés",$H$33="Corrupción en Trámites, OPAs y Consultas de Acceso a la Información Pública"),'6.Valoración Control Corrupción'!G33,'5. Valoración de Controles'!G33))</f>
        <v/>
      </c>
      <c r="U33" s="24" t="str">
        <f>IF($H$33="","",
IF(OR($H$33="Corrupción",$H$33="Corrupción - LA/FT/FPADM",$H$33="Corrupción - Conflictos de Interés",$H$33="Corrupción en Trámites, OPAs y Consultas de Acceso a la Información Pública"),'6.Valoración Control Corrupción'!H33,'5. Valoración de Controles'!H33))</f>
        <v/>
      </c>
      <c r="V33" s="24" t="str">
        <f>IF($H$33="","",
IF(OR($H$33="Corrupción",$H$33="Corrupción - LA/FT/FPADM",$H$33="Corrupción - Conflictos de Interés",$H$33="Corrupción en Trámites, OPAs y Consultas de Acceso a la Información Pública"),'6.Valoración Control Corrupción'!I33,'5. Valoración de Controles'!I33))</f>
        <v/>
      </c>
      <c r="W33" s="24" t="str">
        <f>IF($H$33="","",
IF(OR($H$33="Corrupción",$H$33="Corrupción - LA/FT/FPADM",$H$33="Corrupción - Conflictos de Interés",$H$33="Corrupción en Trámites, OPAs y Consultas de Acceso a la Información Pública"),'6.Valoración Control Corrupción'!J33,'5. Valoración de Controles'!J33))</f>
        <v/>
      </c>
      <c r="X33" s="25" t="str">
        <f>IF($H$33="","",
IF(OR($H$33="Corrupción",$H$33="Corrupción - LA/FT/FPADM",$H$33="Corrupción - LA/FT/FPADM",$H$33="Corrupción en Trámites, OPAs y Consultas de Acceso a la Información Pública"),"No Aplica",'5. Valoración de Controles'!L33))</f>
        <v/>
      </c>
      <c r="Y33" s="25" t="str">
        <f>IF($H$33="","",
IF(OR($H$33="Corrupción",$H$33="Corrupción - LA/FT/FPADM",$H$33="Corrupción - LA/FT/FPADM",$H$33="Corrupción en Trámites, OPAs y Consultas de Acceso a la Información Pública"),"No Aplica",'5. Valoración de Controles'!M33))</f>
        <v/>
      </c>
      <c r="Z33" s="25" t="str">
        <f>IF($H$33="","",
IF(OR($H$33="Corrupción",$H$33="Corrupción - LA/FT/FPADM",$H$33="Corrupción - LA/FT/FPADM",$H$33="Corrupción en Trámites, OPAs y Consultas de Acceso a la Información Pública"),"No Aplica",'5. Valoración de Controles'!N33))</f>
        <v/>
      </c>
      <c r="AA33" s="25" t="str">
        <f>IF($H$33="","",
IF(OR($H$33="Corrupción",$H$33="Corrupción - LA/FT/FPADM",$H$33="Corrupción - LA/FT/FPADM",$H$33="Corrupción en Trámites, OPAs y Consultas de Acceso a la Información Pública"),"No Aplica",'5. Valoración de Controles'!O33))</f>
        <v/>
      </c>
      <c r="AB33" s="25" t="str">
        <f>IF($H$33="","",
IF(OR($H$33="Corrupción",$H$33="Corrupción - LA/FT/FPADM",$H$33="Corrupción - LA/FT/FPADM",$H$33="Corrupción en Trámites, OPAs y Consultas de Acceso a la Información Pública"),"No Aplica",'5. Valoración de Controles'!P33))</f>
        <v/>
      </c>
      <c r="AC33" s="25" t="str">
        <f>IF($H$33="","",
IF(OR($H$33="Corrupción",$H$33="Corrupción - LA/FT/FPADM",$H$33="Corrupción - LA/FT/FPADM",$H$33="Corrupción en Trámites, OPAs y Consultas de Acceso a la Información Pública"),"No Aplica",'5. Valoración de Controles'!Q33))</f>
        <v/>
      </c>
      <c r="AD33" s="25" t="str">
        <f>IF($H$33="","",
IF(OR($H$33="Corrupción",$H$33="Corrupción - LA/FT/FPADM",$H$33="Corrupción - LA/FT/FPADM",$H$33="Corrupción en Trámites, OPAs y Consultas de Acceso a la Información Pública"),"No Aplica",'5. Valoración de Controles'!R33))</f>
        <v/>
      </c>
      <c r="AE33" s="25" t="str">
        <f>IF($H$33="","",
IF(OR($H$33="Corrupción",$H$33="Corrupción - LA/FT/FPADM",$H$33="Corrupción - LA/FT/FPADM",$H$33="Corrupción en Trámites, OPAs y Consultas de Acceso a la Información Pública"),"No Aplica",'5. Valoración de Controles'!S33))</f>
        <v/>
      </c>
      <c r="AF33" s="25" t="str">
        <f>IF($H$33="","",
IF(OR($H$33="Corrupción",$H$33="Corrupción - LA/FT/FPADM",$H$33="Corrupción - LA/FT/FPADM",$H$33="Corrupción en Trámites, OPAs y Consultas de Acceso a la Información Pública"),"No Aplica",'5. Valoración de Controles'!T33))</f>
        <v/>
      </c>
      <c r="AG33" s="25" t="str">
        <f>IF($H$33="","",
IF(OR($H$33="Corrupción",$H$33="Corrupción - LA/FT/FPADM",$H$33="Corrupción - LA/FT/FPADM",$H$33="Corrupción en Trámites, OPAs y Consultas de Acceso a la Información Pública"),"No Aplica",'5. Valoración de Controles'!U33))</f>
        <v/>
      </c>
      <c r="AH33" s="122"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47"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22"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47"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20"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23"/>
      <c r="AN33" s="142"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29"/>
      <c r="AP33" s="146"/>
      <c r="AQ33" s="146" t="str">
        <f>IF(AO33="","","∑ Peso porcentual de cada acción definida")</f>
        <v/>
      </c>
      <c r="AR33" s="117"/>
      <c r="AS33" s="3"/>
      <c r="AT33" s="3"/>
      <c r="AU33" s="3"/>
      <c r="AV33" s="3"/>
      <c r="AW33" s="3"/>
      <c r="AX33" s="3"/>
      <c r="AY33" s="3"/>
      <c r="AZ33" s="3"/>
      <c r="BA33" s="3"/>
      <c r="BB33" s="3"/>
      <c r="BC33" s="3"/>
      <c r="BD33" s="3"/>
      <c r="BE33" s="3"/>
      <c r="BF33" s="3"/>
      <c r="BG33" s="3"/>
      <c r="BH33" s="3"/>
      <c r="BI33" s="3"/>
      <c r="BJ33" s="3"/>
      <c r="BK33" s="3"/>
      <c r="BL33" s="3"/>
    </row>
    <row r="34" spans="1:64" ht="31.5" customHeight="1" x14ac:dyDescent="0.3">
      <c r="A34" s="111"/>
      <c r="B34" s="111"/>
      <c r="C34" s="111"/>
      <c r="D34" s="111"/>
      <c r="E34" s="111"/>
      <c r="F34" s="111"/>
      <c r="G34" s="111"/>
      <c r="H34" s="111"/>
      <c r="I34" s="111"/>
      <c r="J34" s="111"/>
      <c r="K34" s="111"/>
      <c r="L34" s="111"/>
      <c r="M34" s="111"/>
      <c r="N34" s="111"/>
      <c r="O34" s="111"/>
      <c r="P34" s="111"/>
      <c r="Q34"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Corrupción'!K34,'5. Valoración de Controles'!K34))</f>
        <v/>
      </c>
      <c r="R34" s="24" t="str">
        <f>IF($H$33="","",
IF(OR($H$33="Corrupción",$H$33="Corrupción - LA/FT/FPADM",$H$33="Corrupción - Conflictos de Interés",$H$33="Corrupción en Trámites, OPAs y Consultas de Acceso a la Información Pública"),'6.Valoración Control Corrupción'!E34,'5. Valoración de Controles'!E34))</f>
        <v/>
      </c>
      <c r="S34" s="24" t="str">
        <f>IF($H$33="","",
IF(OR($H$33="Corrupción",$H$33="Corrupción - LA/FT/FPADM",$H$33="Corrupción - Conflictos de Interés",$H$33="Corrupción en Trámites, OPAs y Consultas de Acceso a la Información Pública"),'6.Valoración Control Corrupción'!F34,'5. Valoración de Controles'!F34))</f>
        <v/>
      </c>
      <c r="T34" s="24" t="str">
        <f>IF($H$33="","",
IF(OR($H$33="Corrupción",$H$33="Corrupción - LA/FT/FPADM",$H$33="Corrupción - Conflictos de Interés",$H$33="Corrupción en Trámites, OPAs y Consultas de Acceso a la Información Pública"),'6.Valoración Control Corrupción'!G34,'5. Valoración de Controles'!G34))</f>
        <v/>
      </c>
      <c r="U34" s="24" t="str">
        <f>IF($H$33="","",
IF(OR($H$33="Corrupción",$H$33="Corrupción - LA/FT/FPADM",$H$33="Corrupción - Conflictos de Interés",$H$33="Corrupción en Trámites, OPAs y Consultas de Acceso a la Información Pública"),'6.Valoración Control Corrupción'!H34,'5. Valoración de Controles'!H34))</f>
        <v/>
      </c>
      <c r="V34" s="24" t="str">
        <f>IF($H$33="","",
IF(OR($H$33="Corrupción",$H$33="Corrupción - LA/FT/FPADM",$H$33="Corrupción - Conflictos de Interés",$H$33="Corrupción en Trámites, OPAs y Consultas de Acceso a la Información Pública"),'6.Valoración Control Corrupción'!I34,'5. Valoración de Controles'!I34))</f>
        <v/>
      </c>
      <c r="W34" s="24" t="str">
        <f>IF($H$33="","",
IF(OR($H$33="Corrupción",$H$33="Corrupción - LA/FT/FPADM",$H$33="Corrupción - Conflictos de Interés",$H$33="Corrupción en Trámites, OPAs y Consultas de Acceso a la Información Pública"),'6.Valoración Control Corrupción'!J34,'5. Valoración de Controles'!J34))</f>
        <v/>
      </c>
      <c r="X34" s="25" t="str">
        <f>IF($H$33="","",
IF(OR($H$33="Corrupción",$H$33="Corrupción - LA/FT/FPADM",$H$33="Corrupción - LA/FT/FPADM",$H$33="Corrupción en Trámites, OPAs y Consultas de Acceso a la Información Pública"),"No Aplica",'5. Valoración de Controles'!L34))</f>
        <v/>
      </c>
      <c r="Y34" s="25" t="str">
        <f>IF($H$33="","",
IF(OR($H$33="Corrupción",$H$33="Corrupción - LA/FT/FPADM",$H$33="Corrupción - LA/FT/FPADM",$H$33="Corrupción en Trámites, OPAs y Consultas de Acceso a la Información Pública"),"No Aplica",'5. Valoración de Controles'!M34))</f>
        <v/>
      </c>
      <c r="Z34" s="25" t="str">
        <f>IF($H$33="","",
IF(OR($H$33="Corrupción",$H$33="Corrupción - LA/FT/FPADM",$H$33="Corrupción - LA/FT/FPADM",$H$33="Corrupción en Trámites, OPAs y Consultas de Acceso a la Información Pública"),"No Aplica",'5. Valoración de Controles'!N34))</f>
        <v/>
      </c>
      <c r="AA34" s="25" t="str">
        <f>IF($H$33="","",
IF(OR($H$33="Corrupción",$H$33="Corrupción - LA/FT/FPADM",$H$33="Corrupción - LA/FT/FPADM",$H$33="Corrupción en Trámites, OPAs y Consultas de Acceso a la Información Pública"),"No Aplica",'5. Valoración de Controles'!O34))</f>
        <v/>
      </c>
      <c r="AB34" s="25" t="str">
        <f>IF($H$33="","",
IF(OR($H$33="Corrupción",$H$33="Corrupción - LA/FT/FPADM",$H$33="Corrupción - LA/FT/FPADM",$H$33="Corrupción en Trámites, OPAs y Consultas de Acceso a la Información Pública"),"No Aplica",'5. Valoración de Controles'!P34))</f>
        <v/>
      </c>
      <c r="AC34" s="25" t="str">
        <f>IF($H$33="","",
IF(OR($H$33="Corrupción",$H$33="Corrupción - LA/FT/FPADM",$H$33="Corrupción - LA/FT/FPADM",$H$33="Corrupción en Trámites, OPAs y Consultas de Acceso a la Información Pública"),"No Aplica",'5. Valoración de Controles'!Q34))</f>
        <v/>
      </c>
      <c r="AD34" s="25" t="str">
        <f>IF($H$33="","",
IF(OR($H$33="Corrupción",$H$33="Corrupción - LA/FT/FPADM",$H$33="Corrupción - LA/FT/FPADM",$H$33="Corrupción en Trámites, OPAs y Consultas de Acceso a la Información Pública"),"No Aplica",'5. Valoración de Controles'!R34))</f>
        <v/>
      </c>
      <c r="AE34" s="25" t="str">
        <f>IF($H$33="","",
IF(OR($H$33="Corrupción",$H$33="Corrupción - LA/FT/FPADM",$H$33="Corrupción - LA/FT/FPADM",$H$33="Corrupción en Trámites, OPAs y Consultas de Acceso a la Información Pública"),"No Aplica",'5. Valoración de Controles'!S34))</f>
        <v/>
      </c>
      <c r="AF34" s="25" t="str">
        <f>IF($H$33="","",
IF(OR($H$33="Corrupción",$H$33="Corrupción - LA/FT/FPADM",$H$33="Corrupción - LA/FT/FPADM",$H$33="Corrupción en Trámites, OPAs y Consultas de Acceso a la Información Pública"),"No Aplica",'5. Valoración de Controles'!T34))</f>
        <v/>
      </c>
      <c r="AG34" s="25" t="str">
        <f>IF($H$33="","",
IF(OR($H$33="Corrupción",$H$33="Corrupción - LA/FT/FPADM",$H$33="Corrupción - LA/FT/FPADM",$H$33="Corrupción en Trámites, OPAs y Consultas de Acceso a la Información Pública"),"No Aplica",'5. Valoración de Controles'!U34))</f>
        <v/>
      </c>
      <c r="AH34" s="111"/>
      <c r="AI34" s="111"/>
      <c r="AJ34" s="111"/>
      <c r="AK34" s="111"/>
      <c r="AL34" s="111"/>
      <c r="AM34" s="111"/>
      <c r="AN34" s="111"/>
      <c r="AO34" s="111"/>
      <c r="AP34" s="111"/>
      <c r="AQ34" s="111"/>
      <c r="AR34" s="111"/>
      <c r="AS34" s="2"/>
      <c r="AT34" s="2"/>
      <c r="AU34" s="2"/>
      <c r="AV34" s="2"/>
      <c r="AW34" s="2"/>
      <c r="AX34" s="2"/>
      <c r="AY34" s="2"/>
      <c r="AZ34" s="2"/>
      <c r="BA34" s="2"/>
      <c r="BB34" s="2"/>
      <c r="BC34" s="2"/>
      <c r="BD34" s="2"/>
      <c r="BE34" s="2"/>
      <c r="BF34" s="2"/>
      <c r="BG34" s="2"/>
      <c r="BH34" s="2"/>
      <c r="BI34" s="2"/>
      <c r="BJ34" s="2"/>
      <c r="BK34" s="2"/>
      <c r="BL34" s="2"/>
    </row>
    <row r="35" spans="1:64" ht="31.5" customHeight="1" x14ac:dyDescent="0.3">
      <c r="A35" s="106"/>
      <c r="B35" s="106"/>
      <c r="C35" s="106"/>
      <c r="D35" s="106"/>
      <c r="E35" s="106"/>
      <c r="F35" s="106"/>
      <c r="G35" s="106"/>
      <c r="H35" s="106"/>
      <c r="I35" s="106"/>
      <c r="J35" s="106"/>
      <c r="K35" s="106"/>
      <c r="L35" s="106"/>
      <c r="M35" s="106"/>
      <c r="N35" s="106"/>
      <c r="O35" s="106"/>
      <c r="P35" s="106"/>
      <c r="Q35"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Corrupción'!K35,'5. Valoración de Controles'!K35))</f>
        <v/>
      </c>
      <c r="R35" s="24" t="str">
        <f>IF($H$33="","",
IF(OR($H$33="Corrupción",$H$33="Corrupción - LA/FT/FPADM",$H$33="Corrupción - Conflictos de Interés",$H$33="Corrupción en Trámites, OPAs y Consultas de Acceso a la Información Pública"),'6.Valoración Control Corrupción'!E35,'5. Valoración de Controles'!E35))</f>
        <v/>
      </c>
      <c r="S35" s="24" t="str">
        <f>IF($H$33="","",
IF(OR($H$33="Corrupción",$H$33="Corrupción - LA/FT/FPADM",$H$33="Corrupción - Conflictos de Interés",$H$33="Corrupción en Trámites, OPAs y Consultas de Acceso a la Información Pública"),'6.Valoración Control Corrupción'!F35,'5. Valoración de Controles'!F35))</f>
        <v/>
      </c>
      <c r="T35" s="24" t="str">
        <f>IF($H$33="","",
IF(OR($H$33="Corrupción",$H$33="Corrupción - LA/FT/FPADM",$H$33="Corrupción - Conflictos de Interés",$H$33="Corrupción en Trámites, OPAs y Consultas de Acceso a la Información Pública"),'6.Valoración Control Corrupción'!G35,'5. Valoración de Controles'!G35))</f>
        <v/>
      </c>
      <c r="U35" s="24" t="str">
        <f>IF($H$33="","",
IF(OR($H$33="Corrupción",$H$33="Corrupción - LA/FT/FPADM",$H$33="Corrupción - Conflictos de Interés",$H$33="Corrupción en Trámites, OPAs y Consultas de Acceso a la Información Pública"),'6.Valoración Control Corrupción'!H35,'5. Valoración de Controles'!H35))</f>
        <v/>
      </c>
      <c r="V35" s="24" t="str">
        <f>IF($H$33="","",
IF(OR($H$33="Corrupción",$H$33="Corrupción - LA/FT/FPADM",$H$33="Corrupción - Conflictos de Interés",$H$33="Corrupción en Trámites, OPAs y Consultas de Acceso a la Información Pública"),'6.Valoración Control Corrupción'!I35,'5. Valoración de Controles'!I35))</f>
        <v/>
      </c>
      <c r="W35" s="24" t="str">
        <f>IF($H$33="","",
IF(OR($H$33="Corrupción",$H$33="Corrupción - LA/FT/FPADM",$H$33="Corrupción - Conflictos de Interés",$H$33="Corrupción en Trámites, OPAs y Consultas de Acceso a la Información Pública"),'6.Valoración Control Corrupción'!J35,'5. Valoración de Controles'!J35))</f>
        <v/>
      </c>
      <c r="X35" s="25" t="str">
        <f>IF($H$33="","",
IF(OR($H$33="Corrupción",$H$33="Corrupción - LA/FT/FPADM",$H$33="Corrupción - LA/FT/FPADM",$H$33="Corrupción en Trámites, OPAs y Consultas de Acceso a la Información Pública"),"No Aplica",'5. Valoración de Controles'!L35))</f>
        <v/>
      </c>
      <c r="Y35" s="25" t="str">
        <f>IF($H$33="","",
IF(OR($H$33="Corrupción",$H$33="Corrupción - LA/FT/FPADM",$H$33="Corrupción - LA/FT/FPADM",$H$33="Corrupción en Trámites, OPAs y Consultas de Acceso a la Información Pública"),"No Aplica",'5. Valoración de Controles'!M35))</f>
        <v/>
      </c>
      <c r="Z35" s="25" t="str">
        <f>IF($H$33="","",
IF(OR($H$33="Corrupción",$H$33="Corrupción - LA/FT/FPADM",$H$33="Corrupción - LA/FT/FPADM",$H$33="Corrupción en Trámites, OPAs y Consultas de Acceso a la Información Pública"),"No Aplica",'5. Valoración de Controles'!N35))</f>
        <v/>
      </c>
      <c r="AA35" s="25" t="str">
        <f>IF($H$33="","",
IF(OR($H$33="Corrupción",$H$33="Corrupción - LA/FT/FPADM",$H$33="Corrupción - LA/FT/FPADM",$H$33="Corrupción en Trámites, OPAs y Consultas de Acceso a la Información Pública"),"No Aplica",'5. Valoración de Controles'!O35))</f>
        <v/>
      </c>
      <c r="AB35" s="25" t="str">
        <f>IF($H$33="","",
IF(OR($H$33="Corrupción",$H$33="Corrupción - LA/FT/FPADM",$H$33="Corrupción - LA/FT/FPADM",$H$33="Corrupción en Trámites, OPAs y Consultas de Acceso a la Información Pública"),"No Aplica",'5. Valoración de Controles'!P35))</f>
        <v/>
      </c>
      <c r="AC35" s="25" t="str">
        <f>IF($H$33="","",
IF(OR($H$33="Corrupción",$H$33="Corrupción - LA/FT/FPADM",$H$33="Corrupción - LA/FT/FPADM",$H$33="Corrupción en Trámites, OPAs y Consultas de Acceso a la Información Pública"),"No Aplica",'5. Valoración de Controles'!Q35))</f>
        <v/>
      </c>
      <c r="AD35" s="25" t="str">
        <f>IF($H$33="","",
IF(OR($H$33="Corrupción",$H$33="Corrupción - LA/FT/FPADM",$H$33="Corrupción - LA/FT/FPADM",$H$33="Corrupción en Trámites, OPAs y Consultas de Acceso a la Información Pública"),"No Aplica",'5. Valoración de Controles'!R35))</f>
        <v/>
      </c>
      <c r="AE35" s="25" t="str">
        <f>IF($H$33="","",
IF(OR($H$33="Corrupción",$H$33="Corrupción - LA/FT/FPADM",$H$33="Corrupción - LA/FT/FPADM",$H$33="Corrupción en Trámites, OPAs y Consultas de Acceso a la Información Pública"),"No Aplica",'5. Valoración de Controles'!S35))</f>
        <v/>
      </c>
      <c r="AF35" s="25" t="str">
        <f>IF($H$33="","",
IF(OR($H$33="Corrupción",$H$33="Corrupción - LA/FT/FPADM",$H$33="Corrupción - LA/FT/FPADM",$H$33="Corrupción en Trámites, OPAs y Consultas de Acceso a la Información Pública"),"No Aplica",'5. Valoración de Controles'!T35))</f>
        <v/>
      </c>
      <c r="AG35" s="25" t="str">
        <f>IF($H$33="","",
IF(OR($H$33="Corrupción",$H$33="Corrupción - LA/FT/FPADM",$H$33="Corrupción - LA/FT/FPADM",$H$33="Corrupción en Trámites, OPAs y Consultas de Acceso a la Información Pública"),"No Aplica",'5. Valoración de Controles'!U35))</f>
        <v/>
      </c>
      <c r="AH35" s="106"/>
      <c r="AI35" s="106"/>
      <c r="AJ35" s="106"/>
      <c r="AK35" s="106"/>
      <c r="AL35" s="106"/>
      <c r="AM35" s="106"/>
      <c r="AN35" s="106"/>
      <c r="AO35" s="106"/>
      <c r="AP35" s="106"/>
      <c r="AQ35" s="106"/>
      <c r="AR35" s="106"/>
      <c r="AS35" s="2"/>
      <c r="AT35" s="2"/>
      <c r="AU35" s="2"/>
      <c r="AV35" s="2"/>
      <c r="AW35" s="2"/>
      <c r="AX35" s="2"/>
      <c r="AY35" s="2"/>
      <c r="AZ35" s="2"/>
      <c r="BA35" s="2"/>
      <c r="BB35" s="2"/>
      <c r="BC35" s="2"/>
      <c r="BD35" s="2"/>
      <c r="BE35" s="2"/>
      <c r="BF35" s="2"/>
      <c r="BG35" s="2"/>
      <c r="BH35" s="2"/>
      <c r="BI35" s="2"/>
      <c r="BJ35" s="2"/>
      <c r="BK35" s="2"/>
      <c r="BL35" s="2"/>
    </row>
    <row r="36" spans="1:64" ht="31.5" customHeight="1" x14ac:dyDescent="0.3">
      <c r="A36" s="116">
        <v>10</v>
      </c>
      <c r="B36" s="117" t="str">
        <f>'2. Identificación del Riesgo'!B36:B38</f>
        <v/>
      </c>
      <c r="C36" s="117" t="str">
        <f>IF('2. Identificación del Riesgo'!C36:C38="","",'2. Identificación del Riesgo'!C36:C38)</f>
        <v/>
      </c>
      <c r="D36" s="117" t="str">
        <f>IF('2. Identificación del Riesgo'!D36:D38="","",'2. Identificación del Riesgo'!D36:D38)</f>
        <v/>
      </c>
      <c r="E36" s="117" t="str">
        <f>IF('2. Identificación del Riesgo'!E36:E38="","",'2. Identificación del Riesgo'!E36:E38)</f>
        <v/>
      </c>
      <c r="F36" s="117" t="str">
        <f>IF('2. Identificación del Riesgo'!F36:F38="","",'2. Identificación del Riesgo'!F36:F38)</f>
        <v/>
      </c>
      <c r="G36" s="117" t="str">
        <f>IF('2. Identificación del Riesgo'!G36:G38="","",'2. Identificación del Riesgo'!G36:G38)</f>
        <v/>
      </c>
      <c r="H36" s="117" t="str">
        <f>IF('2. Identificación del Riesgo'!H36:H38="","",'2. Identificación del Riesgo'!H36:H38)</f>
        <v/>
      </c>
      <c r="I36" s="117" t="str">
        <f>IF('2. Identificación del Riesgo'!I36:I38="","",'2. Identificación del Riesgo'!I36:I38)</f>
        <v/>
      </c>
      <c r="J36" s="117" t="str">
        <f>IF('2. Identificación del Riesgo'!J36:J38="","",'2. Identificación del Riesgo'!J36:J38)</f>
        <v/>
      </c>
      <c r="K36" s="122" t="str">
        <f>'2. Identificación del Riesgo'!K36:K38</f>
        <v/>
      </c>
      <c r="L36" s="119" t="str">
        <f>'2. Identificación del Riesgo'!L36:L38</f>
        <v/>
      </c>
      <c r="M36" s="117"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22" t="str">
        <f>'2. Identificación del Riesgo'!N36:N38</f>
        <v/>
      </c>
      <c r="O36" s="119" t="str">
        <f>'2. Identificación del Riesgo'!O36:O38</f>
        <v/>
      </c>
      <c r="P36" s="120" t="str">
        <f>'2. Identificación del Riesgo'!P36:P38</f>
        <v/>
      </c>
      <c r="Q36"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Corrupción'!K36,'5. Valoración de Controles'!K36))</f>
        <v/>
      </c>
      <c r="R36" s="24" t="str">
        <f>IF($H$36="","",
IF(OR($H$36="Corrupción",$H$36="Corrupción - LA/FT/FPADM",$H$36="Corrupción - Conflictos de Interés",$H$36="Corrupción en Trámites, OPAs y Consultas de Acceso a la Información Pública"),'6.Valoración Control Corrupción'!E36,'5. Valoración de Controles'!E36))</f>
        <v/>
      </c>
      <c r="S36" s="24" t="str">
        <f>IF($H$36="","",
IF(OR($H$36="Corrupción",$H$36="Corrupción - LA/FT/FPADM",$H$36="Corrupción - Conflictos de Interés",$H$36="Corrupción en Trámites, OPAs y Consultas de Acceso a la Información Pública"),'6.Valoración Control Corrupción'!F36,'5. Valoración de Controles'!F36))</f>
        <v/>
      </c>
      <c r="T36" s="24" t="str">
        <f>IF($H$36="","",
IF(OR($H$36="Corrupción",$H$36="Corrupción - LA/FT/FPADM",$H$36="Corrupción - Conflictos de Interés",$H$36="Corrupción en Trámites, OPAs y Consultas de Acceso a la Información Pública"),'6.Valoración Control Corrupción'!G36,'5. Valoración de Controles'!G36))</f>
        <v/>
      </c>
      <c r="U36" s="24" t="str">
        <f>IF($H$36="","",
IF(OR($H$36="Corrupción",$H$36="Corrupción - LA/FT/FPADM",$H$36="Corrupción - Conflictos de Interés",$H$36="Corrupción en Trámites, OPAs y Consultas de Acceso a la Información Pública"),'6.Valoración Control Corrupción'!H36,'5. Valoración de Controles'!H36))</f>
        <v/>
      </c>
      <c r="V36" s="24" t="str">
        <f>IF($H$36="","",
IF(OR($H$36="Corrupción",$H$36="Corrupción - LA/FT/FPADM",$H$36="Corrupción - Conflictos de Interés",$H$36="Corrupción en Trámites, OPAs y Consultas de Acceso a la Información Pública"),'6.Valoración Control Corrupción'!I36,'5. Valoración de Controles'!I36))</f>
        <v/>
      </c>
      <c r="W36" s="24" t="str">
        <f>IF($H$36="","",
IF(OR($H$36="Corrupción",$H$36="Corrupción - LA/FT/FPADM",$H$36="Corrupción - Conflictos de Interés",$H$36="Corrupción en Trámites, OPAs y Consultas de Acceso a la Información Pública"),'6.Valoración Control Corrupción'!J36,'5. Valoración de Controles'!J36))</f>
        <v/>
      </c>
      <c r="X36" s="25" t="str">
        <f>IF($H$36="","",
IF(OR($H$36="Corrupción",$H$36="Corrupción - LA/FT/FPADM",$H$36="Corrupción - LA/FT/FPADM",$H$36="Corrupción en Trámites, OPAs y Consultas de Acceso a la Información Pública"),"No Aplica",'5. Valoración de Controles'!L36))</f>
        <v/>
      </c>
      <c r="Y36" s="25" t="str">
        <f>IF($H$36="","",
IF(OR($H$36="Corrupción",$H$36="Corrupción - LA/FT/FPADM",$H$36="Corrupción - LA/FT/FPADM",$H$36="Corrupción en Trámites, OPAs y Consultas de Acceso a la Información Pública"),"No Aplica",'5. Valoración de Controles'!M36))</f>
        <v/>
      </c>
      <c r="Z36" s="25" t="str">
        <f>IF($H$36="","",
IF(OR($H$36="Corrupción",$H$36="Corrupción - LA/FT/FPADM",$H$36="Corrupción - LA/FT/FPADM",$H$36="Corrupción en Trámites, OPAs y Consultas de Acceso a la Información Pública"),"No Aplica",'5. Valoración de Controles'!N36))</f>
        <v/>
      </c>
      <c r="AA36" s="25" t="str">
        <f>IF($H$36="","",
IF(OR($H$36="Corrupción",$H$36="Corrupción - LA/FT/FPADM",$H$36="Corrupción - LA/FT/FPADM",$H$36="Corrupción en Trámites, OPAs y Consultas de Acceso a la Información Pública"),"No Aplica",'5. Valoración de Controles'!O36))</f>
        <v/>
      </c>
      <c r="AB36" s="25" t="str">
        <f>IF($H$36="","",
IF(OR($H$36="Corrupción",$H$36="Corrupción - LA/FT/FPADM",$H$36="Corrupción - LA/FT/FPADM",$H$36="Corrupción en Trámites, OPAs y Consultas de Acceso a la Información Pública"),"No Aplica",'5. Valoración de Controles'!P36))</f>
        <v/>
      </c>
      <c r="AC36" s="25" t="str">
        <f>IF($H$36="","",
IF(OR($H$36="Corrupción",$H$36="Corrupción - LA/FT/FPADM",$H$36="Corrupción - LA/FT/FPADM",$H$36="Corrupción en Trámites, OPAs y Consultas de Acceso a la Información Pública"),"No Aplica",'5. Valoración de Controles'!Q36))</f>
        <v/>
      </c>
      <c r="AD36" s="25" t="str">
        <f>IF($H$36="","",
IF(OR($H$36="Corrupción",$H$36="Corrupción - LA/FT/FPADM",$H$36="Corrupción - LA/FT/FPADM",$H$36="Corrupción en Trámites, OPAs y Consultas de Acceso a la Información Pública"),"No Aplica",'5. Valoración de Controles'!R36))</f>
        <v/>
      </c>
      <c r="AE36" s="25" t="str">
        <f>IF($H$36="","",
IF(OR($H$36="Corrupción",$H$36="Corrupción - LA/FT/FPADM",$H$36="Corrupción - LA/FT/FPADM",$H$36="Corrupción en Trámites, OPAs y Consultas de Acceso a la Información Pública"),"No Aplica",'5. Valoración de Controles'!S36))</f>
        <v/>
      </c>
      <c r="AF36" s="25" t="str">
        <f>IF($H$36="","",
IF(OR($H$36="Corrupción",$H$36="Corrupción - LA/FT/FPADM",$H$36="Corrupción - LA/FT/FPADM",$H$36="Corrupción en Trámites, OPAs y Consultas de Acceso a la Información Pública"),"No Aplica",'5. Valoración de Controles'!T36))</f>
        <v/>
      </c>
      <c r="AG36" s="25" t="str">
        <f>IF($H$36="","",
IF(OR($H$36="Corrupción",$H$36="Corrupción - LA/FT/FPADM",$H$36="Corrupción - LA/FT/FPADM",$H$36="Corrupción en Trámites, OPAs y Consultas de Acceso a la Información Pública"),"No Aplica",'5. Valoración de Controles'!U36))</f>
        <v/>
      </c>
      <c r="AH36" s="122"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47"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22"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47"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20"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23"/>
      <c r="AN36" s="142"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29"/>
      <c r="AP36" s="146"/>
      <c r="AQ36" s="146" t="str">
        <f>IF(AO36="","","∑ Peso porcentual de cada acción definida")</f>
        <v/>
      </c>
      <c r="AR36" s="117"/>
      <c r="AS36" s="3"/>
      <c r="AT36" s="3"/>
      <c r="AU36" s="3"/>
      <c r="AV36" s="3"/>
      <c r="AW36" s="3"/>
      <c r="AX36" s="3"/>
      <c r="AY36" s="3"/>
      <c r="AZ36" s="3"/>
      <c r="BA36" s="3"/>
      <c r="BB36" s="3"/>
      <c r="BC36" s="3"/>
      <c r="BD36" s="3"/>
      <c r="BE36" s="3"/>
      <c r="BF36" s="3"/>
      <c r="BG36" s="3"/>
      <c r="BH36" s="3"/>
      <c r="BI36" s="3"/>
      <c r="BJ36" s="3"/>
      <c r="BK36" s="3"/>
      <c r="BL36" s="3"/>
    </row>
    <row r="37" spans="1:64" ht="31.5" customHeight="1" x14ac:dyDescent="0.3">
      <c r="A37" s="111"/>
      <c r="B37" s="111"/>
      <c r="C37" s="111"/>
      <c r="D37" s="111"/>
      <c r="E37" s="111"/>
      <c r="F37" s="111"/>
      <c r="G37" s="111"/>
      <c r="H37" s="111"/>
      <c r="I37" s="111"/>
      <c r="J37" s="111"/>
      <c r="K37" s="111"/>
      <c r="L37" s="111"/>
      <c r="M37" s="111"/>
      <c r="N37" s="111"/>
      <c r="O37" s="111"/>
      <c r="P37" s="111"/>
      <c r="Q37"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Corrupción'!K37,'5. Valoración de Controles'!K37))</f>
        <v/>
      </c>
      <c r="R37" s="24" t="str">
        <f>IF($H$36="","",
IF(OR($H$36="Corrupción",$H$36="Corrupción - LA/FT/FPADM",$H$36="Corrupción - Conflictos de Interés",$H$36="Corrupción en Trámites, OPAs y Consultas de Acceso a la Información Pública"),'6.Valoración Control Corrupción'!E37,'5. Valoración de Controles'!E37))</f>
        <v/>
      </c>
      <c r="S37" s="24" t="str">
        <f>IF($H$36="","",
IF(OR($H$36="Corrupción",$H$36="Corrupción - LA/FT/FPADM",$H$36="Corrupción - Conflictos de Interés",$H$36="Corrupción en Trámites, OPAs y Consultas de Acceso a la Información Pública"),'6.Valoración Control Corrupción'!F37,'5. Valoración de Controles'!F37))</f>
        <v/>
      </c>
      <c r="T37" s="24" t="str">
        <f>IF($H$36="","",
IF(OR($H$36="Corrupción",$H$36="Corrupción - LA/FT/FPADM",$H$36="Corrupción - Conflictos de Interés",$H$36="Corrupción en Trámites, OPAs y Consultas de Acceso a la Información Pública"),'6.Valoración Control Corrupción'!G37,'5. Valoración de Controles'!G37))</f>
        <v/>
      </c>
      <c r="U37" s="24" t="str">
        <f>IF($H$36="","",
IF(OR($H$36="Corrupción",$H$36="Corrupción - LA/FT/FPADM",$H$36="Corrupción - Conflictos de Interés",$H$36="Corrupción en Trámites, OPAs y Consultas de Acceso a la Información Pública"),'6.Valoración Control Corrupción'!H37,'5. Valoración de Controles'!H37))</f>
        <v/>
      </c>
      <c r="V37" s="24" t="str">
        <f>IF($H$36="","",
IF(OR($H$36="Corrupción",$H$36="Corrupción - LA/FT/FPADM",$H$36="Corrupción - Conflictos de Interés",$H$36="Corrupción en Trámites, OPAs y Consultas de Acceso a la Información Pública"),'6.Valoración Control Corrupción'!I37,'5. Valoración de Controles'!I37))</f>
        <v/>
      </c>
      <c r="W37" s="24" t="str">
        <f>IF($H$36="","",
IF(OR($H$36="Corrupción",$H$36="Corrupción - LA/FT/FPADM",$H$36="Corrupción - Conflictos de Interés",$H$36="Corrupción en Trámites, OPAs y Consultas de Acceso a la Información Pública"),'6.Valoración Control Corrupción'!J37,'5. Valoración de Controles'!J37))</f>
        <v/>
      </c>
      <c r="X37" s="25" t="str">
        <f>IF($H$36="","",
IF(OR($H$36="Corrupción",$H$36="Corrupción - LA/FT/FPADM",$H$36="Corrupción - LA/FT/FPADM",$H$36="Corrupción en Trámites, OPAs y Consultas de Acceso a la Información Pública"),"No Aplica",'5. Valoración de Controles'!L37))</f>
        <v/>
      </c>
      <c r="Y37" s="25" t="str">
        <f>IF($H$36="","",
IF(OR($H$36="Corrupción",$H$36="Corrupción - LA/FT/FPADM",$H$36="Corrupción - LA/FT/FPADM",$H$36="Corrupción en Trámites, OPAs y Consultas de Acceso a la Información Pública"),"No Aplica",'5. Valoración de Controles'!M37))</f>
        <v/>
      </c>
      <c r="Z37" s="25" t="str">
        <f>IF($H$36="","",
IF(OR($H$36="Corrupción",$H$36="Corrupción - LA/FT/FPADM",$H$36="Corrupción - LA/FT/FPADM",$H$36="Corrupción en Trámites, OPAs y Consultas de Acceso a la Información Pública"),"No Aplica",'5. Valoración de Controles'!N37))</f>
        <v/>
      </c>
      <c r="AA37" s="25" t="str">
        <f>IF($H$36="","",
IF(OR($H$36="Corrupción",$H$36="Corrupción - LA/FT/FPADM",$H$36="Corrupción - LA/FT/FPADM",$H$36="Corrupción en Trámites, OPAs y Consultas de Acceso a la Información Pública"),"No Aplica",'5. Valoración de Controles'!O37))</f>
        <v/>
      </c>
      <c r="AB37" s="25" t="str">
        <f>IF($H$36="","",
IF(OR($H$36="Corrupción",$H$36="Corrupción - LA/FT/FPADM",$H$36="Corrupción - LA/FT/FPADM",$H$36="Corrupción en Trámites, OPAs y Consultas de Acceso a la Información Pública"),"No Aplica",'5. Valoración de Controles'!P37))</f>
        <v/>
      </c>
      <c r="AC37" s="25" t="str">
        <f>IF($H$36="","",
IF(OR($H$36="Corrupción",$H$36="Corrupción - LA/FT/FPADM",$H$36="Corrupción - LA/FT/FPADM",$H$36="Corrupción en Trámites, OPAs y Consultas de Acceso a la Información Pública"),"No Aplica",'5. Valoración de Controles'!Q37))</f>
        <v/>
      </c>
      <c r="AD37" s="25" t="str">
        <f>IF($H$36="","",
IF(OR($H$36="Corrupción",$H$36="Corrupción - LA/FT/FPADM",$H$36="Corrupción - LA/FT/FPADM",$H$36="Corrupción en Trámites, OPAs y Consultas de Acceso a la Información Pública"),"No Aplica",'5. Valoración de Controles'!R37))</f>
        <v/>
      </c>
      <c r="AE37" s="25" t="str">
        <f>IF($H$36="","",
IF(OR($H$36="Corrupción",$H$36="Corrupción - LA/FT/FPADM",$H$36="Corrupción - LA/FT/FPADM",$H$36="Corrupción en Trámites, OPAs y Consultas de Acceso a la Información Pública"),"No Aplica",'5. Valoración de Controles'!S37))</f>
        <v/>
      </c>
      <c r="AF37" s="25" t="str">
        <f>IF($H$36="","",
IF(OR($H$36="Corrupción",$H$36="Corrupción - LA/FT/FPADM",$H$36="Corrupción - LA/FT/FPADM",$H$36="Corrupción en Trámites, OPAs y Consultas de Acceso a la Información Pública"),"No Aplica",'5. Valoración de Controles'!T37))</f>
        <v/>
      </c>
      <c r="AG37" s="25" t="str">
        <f>IF($H$36="","",
IF(OR($H$36="Corrupción",$H$36="Corrupción - LA/FT/FPADM",$H$36="Corrupción - LA/FT/FPADM",$H$36="Corrupción en Trámites, OPAs y Consultas de Acceso a la Información Pública"),"No Aplica",'5. Valoración de Controles'!U37))</f>
        <v/>
      </c>
      <c r="AH37" s="111"/>
      <c r="AI37" s="111"/>
      <c r="AJ37" s="111"/>
      <c r="AK37" s="111"/>
      <c r="AL37" s="111"/>
      <c r="AM37" s="111"/>
      <c r="AN37" s="111"/>
      <c r="AO37" s="111"/>
      <c r="AP37" s="111"/>
      <c r="AQ37" s="111"/>
      <c r="AR37" s="111"/>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106"/>
      <c r="B38" s="106"/>
      <c r="C38" s="106"/>
      <c r="D38" s="106"/>
      <c r="E38" s="106"/>
      <c r="F38" s="106"/>
      <c r="G38" s="106"/>
      <c r="H38" s="106"/>
      <c r="I38" s="106"/>
      <c r="J38" s="106"/>
      <c r="K38" s="106"/>
      <c r="L38" s="106"/>
      <c r="M38" s="106"/>
      <c r="N38" s="106"/>
      <c r="O38" s="106"/>
      <c r="P38" s="106"/>
      <c r="Q38"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Corrupción'!K38,'5. Valoración de Controles'!K38))</f>
        <v/>
      </c>
      <c r="R38" s="24" t="str">
        <f>IF($H$36="","",
IF(OR($H$36="Corrupción",$H$36="Corrupción - LA/FT/FPADM",$H$36="Corrupción - Conflictos de Interés",$H$36="Corrupción en Trámites, OPAs y Consultas de Acceso a la Información Pública"),'6.Valoración Control Corrupción'!E38,'5. Valoración de Controles'!E38))</f>
        <v/>
      </c>
      <c r="S38" s="24" t="str">
        <f>IF($H$36="","",
IF(OR($H$36="Corrupción",$H$36="Corrupción - LA/FT/FPADM",$H$36="Corrupción - Conflictos de Interés",$H$36="Corrupción en Trámites, OPAs y Consultas de Acceso a la Información Pública"),'6.Valoración Control Corrupción'!F38,'5. Valoración de Controles'!F38))</f>
        <v/>
      </c>
      <c r="T38" s="24" t="str">
        <f>IF($H$36="","",
IF(OR($H$36="Corrupción",$H$36="Corrupción - LA/FT/FPADM",$H$36="Corrupción - Conflictos de Interés",$H$36="Corrupción en Trámites, OPAs y Consultas de Acceso a la Información Pública"),'6.Valoración Control Corrupción'!G38,'5. Valoración de Controles'!G38))</f>
        <v/>
      </c>
      <c r="U38" s="24" t="str">
        <f>IF($H$36="","",
IF(OR($H$36="Corrupción",$H$36="Corrupción - LA/FT/FPADM",$H$36="Corrupción - Conflictos de Interés",$H$36="Corrupción en Trámites, OPAs y Consultas de Acceso a la Información Pública"),'6.Valoración Control Corrupción'!H38,'5. Valoración de Controles'!H38))</f>
        <v/>
      </c>
      <c r="V38" s="24" t="str">
        <f>IF($H$36="","",
IF(OR($H$36="Corrupción",$H$36="Corrupción - LA/FT/FPADM",$H$36="Corrupción - Conflictos de Interés",$H$36="Corrupción en Trámites, OPAs y Consultas de Acceso a la Información Pública"),'6.Valoración Control Corrupción'!I38,'5. Valoración de Controles'!I38))</f>
        <v/>
      </c>
      <c r="W38" s="24" t="str">
        <f>IF($H$36="","",
IF(OR($H$36="Corrupción",$H$36="Corrupción - LA/FT/FPADM",$H$36="Corrupción - Conflictos de Interés",$H$36="Corrupción en Trámites, OPAs y Consultas de Acceso a la Información Pública"),'6.Valoración Control Corrupción'!J38,'5. Valoración de Controles'!J38))</f>
        <v/>
      </c>
      <c r="X38" s="25" t="str">
        <f>IF($H$36="","",
IF(OR($H$36="Corrupción",$H$36="Corrupción - LA/FT/FPADM",$H$36="Corrupción - LA/FT/FPADM",$H$36="Corrupción en Trámites, OPAs y Consultas de Acceso a la Información Pública"),"No Aplica",'5. Valoración de Controles'!L38))</f>
        <v/>
      </c>
      <c r="Y38" s="25" t="str">
        <f>IF($H$36="","",
IF(OR($H$36="Corrupción",$H$36="Corrupción - LA/FT/FPADM",$H$36="Corrupción - LA/FT/FPADM",$H$36="Corrupción en Trámites, OPAs y Consultas de Acceso a la Información Pública"),"No Aplica",'5. Valoración de Controles'!M38))</f>
        <v/>
      </c>
      <c r="Z38" s="25" t="str">
        <f>IF($H$36="","",
IF(OR($H$36="Corrupción",$H$36="Corrupción - LA/FT/FPADM",$H$36="Corrupción - LA/FT/FPADM",$H$36="Corrupción en Trámites, OPAs y Consultas de Acceso a la Información Pública"),"No Aplica",'5. Valoración de Controles'!N38))</f>
        <v/>
      </c>
      <c r="AA38" s="25" t="str">
        <f>IF($H$36="","",
IF(OR($H$36="Corrupción",$H$36="Corrupción - LA/FT/FPADM",$H$36="Corrupción - LA/FT/FPADM",$H$36="Corrupción en Trámites, OPAs y Consultas de Acceso a la Información Pública"),"No Aplica",'5. Valoración de Controles'!O38))</f>
        <v/>
      </c>
      <c r="AB38" s="25" t="str">
        <f>IF($H$36="","",
IF(OR($H$36="Corrupción",$H$36="Corrupción - LA/FT/FPADM",$H$36="Corrupción - LA/FT/FPADM",$H$36="Corrupción en Trámites, OPAs y Consultas de Acceso a la Información Pública"),"No Aplica",'5. Valoración de Controles'!P38))</f>
        <v/>
      </c>
      <c r="AC38" s="25" t="str">
        <f>IF($H$36="","",
IF(OR($H$36="Corrupción",$H$36="Corrupción - LA/FT/FPADM",$H$36="Corrupción - LA/FT/FPADM",$H$36="Corrupción en Trámites, OPAs y Consultas de Acceso a la Información Pública"),"No Aplica",'5. Valoración de Controles'!Q38))</f>
        <v/>
      </c>
      <c r="AD38" s="25" t="str">
        <f>IF($H$36="","",
IF(OR($H$36="Corrupción",$H$36="Corrupción - LA/FT/FPADM",$H$36="Corrupción - LA/FT/FPADM",$H$36="Corrupción en Trámites, OPAs y Consultas de Acceso a la Información Pública"),"No Aplica",'5. Valoración de Controles'!R38))</f>
        <v/>
      </c>
      <c r="AE38" s="25" t="str">
        <f>IF($H$36="","",
IF(OR($H$36="Corrupción",$H$36="Corrupción - LA/FT/FPADM",$H$36="Corrupción - LA/FT/FPADM",$H$36="Corrupción en Trámites, OPAs y Consultas de Acceso a la Información Pública"),"No Aplica",'5. Valoración de Controles'!S38))</f>
        <v/>
      </c>
      <c r="AF38" s="25" t="str">
        <f>IF($H$36="","",
IF(OR($H$36="Corrupción",$H$36="Corrupción - LA/FT/FPADM",$H$36="Corrupción - LA/FT/FPADM",$H$36="Corrupción en Trámites, OPAs y Consultas de Acceso a la Información Pública"),"No Aplica",'5. Valoración de Controles'!T38))</f>
        <v/>
      </c>
      <c r="AG38" s="25" t="str">
        <f>IF($H$36="","",
IF(OR($H$36="Corrupción",$H$36="Corrupción - LA/FT/FPADM",$H$36="Corrupción - LA/FT/FPADM",$H$36="Corrupción en Trámites, OPAs y Consultas de Acceso a la Información Pública"),"No Aplica",'5. Valoración de Controles'!U38))</f>
        <v/>
      </c>
      <c r="AH38" s="106"/>
      <c r="AI38" s="106"/>
      <c r="AJ38" s="106"/>
      <c r="AK38" s="106"/>
      <c r="AL38" s="106"/>
      <c r="AM38" s="106"/>
      <c r="AN38" s="106"/>
      <c r="AO38" s="106"/>
      <c r="AP38" s="106"/>
      <c r="AQ38" s="106"/>
      <c r="AR38" s="106"/>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116">
        <v>11</v>
      </c>
      <c r="B39" s="117">
        <f>'2. Identificación del Riesgo'!B39:B41</f>
        <v>0</v>
      </c>
      <c r="C39" s="117" t="str">
        <f>IF('2. Identificación del Riesgo'!C39:C41="","",'2. Identificación del Riesgo'!C39:C41)</f>
        <v/>
      </c>
      <c r="D39" s="117" t="str">
        <f>IF('2. Identificación del Riesgo'!D39:D41="","",'2. Identificación del Riesgo'!D39:D41)</f>
        <v/>
      </c>
      <c r="E39" s="117" t="str">
        <f>IF('2. Identificación del Riesgo'!E39:E41="","",'2. Identificación del Riesgo'!E39:E41)</f>
        <v/>
      </c>
      <c r="F39" s="117" t="str">
        <f>IF('2. Identificación del Riesgo'!F39:F41="","",'2. Identificación del Riesgo'!F39:F41)</f>
        <v/>
      </c>
      <c r="G39" s="117" t="str">
        <f>IF('2. Identificación del Riesgo'!G39:G41="","",'2. Identificación del Riesgo'!G39:G41)</f>
        <v/>
      </c>
      <c r="H39" s="117" t="str">
        <f>IF('2. Identificación del Riesgo'!H39:H41="","",'2. Identificación del Riesgo'!H39:H41)</f>
        <v/>
      </c>
      <c r="I39" s="117" t="str">
        <f>IF('2. Identificación del Riesgo'!I39:I41="","",'2. Identificación del Riesgo'!I39:I41)</f>
        <v/>
      </c>
      <c r="J39" s="117" t="str">
        <f>IF('2. Identificación del Riesgo'!J39:J41="","",'2. Identificación del Riesgo'!J39:J41)</f>
        <v/>
      </c>
      <c r="K39" s="122" t="str">
        <f>'2. Identificación del Riesgo'!K39:K41</f>
        <v/>
      </c>
      <c r="L39" s="119" t="str">
        <f>'2. Identificación del Riesgo'!L39:L41</f>
        <v/>
      </c>
      <c r="M39" s="117"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22" t="str">
        <f>'2. Identificación del Riesgo'!N39:N41</f>
        <v/>
      </c>
      <c r="O39" s="119" t="str">
        <f>'2. Identificación del Riesgo'!O39:O41</f>
        <v/>
      </c>
      <c r="P39" s="120" t="str">
        <f>'2. Identificación del Riesgo'!P39:P41</f>
        <v/>
      </c>
      <c r="Q39"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Corrupción'!K39,'5. Valoración de Controles'!K39))</f>
        <v/>
      </c>
      <c r="R39" s="24" t="str">
        <f>IF($H$39="","",
IF(OR($H$39="Corrupción",$H$39="Corrupción - LA/FT/FPADM",$H$39="Corrupción - Conflictos de Interés",$H$39="Corrupción en Trámites, OPAs y Consultas de Acceso a la Información Pública"),'6.Valoración Control Corrupción'!E39,'5. Valoración de Controles'!E39))</f>
        <v/>
      </c>
      <c r="S39" s="24" t="str">
        <f>IF($H$39="","",
IF(OR($H$39="Corrupción",$H$39="Corrupción - LA/FT/FPADM",$H$39="Corrupción - Conflictos de Interés",$H$39="Corrupción en Trámites, OPAs y Consultas de Acceso a la Información Pública"),'6.Valoración Control Corrupción'!F39,'5. Valoración de Controles'!F39))</f>
        <v/>
      </c>
      <c r="T39" s="24" t="str">
        <f>IF($H$39="","",
IF(OR($H$39="Corrupción",$H$39="Corrupción - LA/FT/FPADM",$H$39="Corrupción - Conflictos de Interés",$H$39="Corrupción en Trámites, OPAs y Consultas de Acceso a la Información Pública"),'6.Valoración Control Corrupción'!G39,'5. Valoración de Controles'!G39))</f>
        <v/>
      </c>
      <c r="U39" s="24" t="str">
        <f>IF($H$39="","",
IF(OR($H$39="Corrupción",$H$39="Corrupción - LA/FT/FPADM",$H$39="Corrupción - Conflictos de Interés",$H$39="Corrupción en Trámites, OPAs y Consultas de Acceso a la Información Pública"),'6.Valoración Control Corrupción'!H39,'5. Valoración de Controles'!H39))</f>
        <v/>
      </c>
      <c r="V39" s="24" t="str">
        <f>IF($H$39="","",
IF(OR($H$39="Corrupción",$H$39="Corrupción - LA/FT/FPADM",$H$39="Corrupción - Conflictos de Interés",$H$39="Corrupción en Trámites, OPAs y Consultas de Acceso a la Información Pública"),'6.Valoración Control Corrupción'!I39,'5. Valoración de Controles'!I39))</f>
        <v/>
      </c>
      <c r="W39" s="24" t="str">
        <f>IF($H$39="","",
IF(OR($H$39="Corrupción",$H$39="Corrupción - LA/FT/FPADM",$H$39="Corrupción - Conflictos de Interés",$H$39="Corrupción en Trámites, OPAs y Consultas de Acceso a la Información Pública"),'6.Valoración Control Corrupción'!J39,'5. Valoración de Controles'!J39))</f>
        <v/>
      </c>
      <c r="X39" s="25" t="str">
        <f>IF($H$39="","",
IF(OR($H$39="Corrupción",$H$39="Corrupción - LA/FT/FPADM",$H$39="Corrupción - LA/FT/FPADM",$H$39="Corrupción en Trámites, OPAs y Consultas de Acceso a la Información Pública"),"No Aplica",'5. Valoración de Controles'!L39))</f>
        <v/>
      </c>
      <c r="Y39" s="25" t="str">
        <f>IF($H$39="","",
IF(OR($H$39="Corrupción",$H$39="Corrupción - LA/FT/FPADM",$H$39="Corrupción - LA/FT/FPADM",$H$39="Corrupción en Trámites, OPAs y Consultas de Acceso a la Información Pública"),"No Aplica",'5. Valoración de Controles'!M39))</f>
        <v/>
      </c>
      <c r="Z39" s="25" t="str">
        <f>IF($H$39="","",
IF(OR($H$39="Corrupción",$H$39="Corrupción - LA/FT/FPADM",$H$39="Corrupción - LA/FT/FPADM",$H$39="Corrupción en Trámites, OPAs y Consultas de Acceso a la Información Pública"),"No Aplica",'5. Valoración de Controles'!N39))</f>
        <v/>
      </c>
      <c r="AA39" s="25" t="str">
        <f>IF($H$39="","",
IF(OR($H$39="Corrupción",$H$39="Corrupción - LA/FT/FPADM",$H$39="Corrupción - LA/FT/FPADM",$H$39="Corrupción en Trámites, OPAs y Consultas de Acceso a la Información Pública"),"No Aplica",'5. Valoración de Controles'!O39))</f>
        <v/>
      </c>
      <c r="AB39" s="25" t="str">
        <f>IF($H$39="","",
IF(OR($H$39="Corrupción",$H$39="Corrupción - LA/FT/FPADM",$H$39="Corrupción - LA/FT/FPADM",$H$39="Corrupción en Trámites, OPAs y Consultas de Acceso a la Información Pública"),"No Aplica",'5. Valoración de Controles'!P39))</f>
        <v/>
      </c>
      <c r="AC39" s="25" t="str">
        <f>IF($H$39="","",
IF(OR($H$39="Corrupción",$H$39="Corrupción - LA/FT/FPADM",$H$39="Corrupción - LA/FT/FPADM",$H$39="Corrupción en Trámites, OPAs y Consultas de Acceso a la Información Pública"),"No Aplica",'5. Valoración de Controles'!Q39))</f>
        <v/>
      </c>
      <c r="AD39" s="25" t="str">
        <f>IF($H$39="","",
IF(OR($H$39="Corrupción",$H$39="Corrupción - LA/FT/FPADM",$H$39="Corrupción - LA/FT/FPADM",$H$39="Corrupción en Trámites, OPAs y Consultas de Acceso a la Información Pública"),"No Aplica",'5. Valoración de Controles'!R39))</f>
        <v/>
      </c>
      <c r="AE39" s="25" t="str">
        <f>IF($H$39="","",
IF(OR($H$39="Corrupción",$H$39="Corrupción - LA/FT/FPADM",$H$39="Corrupción - LA/FT/FPADM",$H$39="Corrupción en Trámites, OPAs y Consultas de Acceso a la Información Pública"),"No Aplica",'5. Valoración de Controles'!S39))</f>
        <v/>
      </c>
      <c r="AF39" s="25" t="str">
        <f>IF($H$39="","",
IF(OR($H$39="Corrupción",$H$39="Corrupción - LA/FT/FPADM",$H$39="Corrupción - LA/FT/FPADM",$H$39="Corrupción en Trámites, OPAs y Consultas de Acceso a la Información Pública"),"No Aplica",'5. Valoración de Controles'!T39))</f>
        <v/>
      </c>
      <c r="AG39" s="25" t="str">
        <f>IF($H$39="","",
IF(OR($H$39="Corrupción",$H$39="Corrupción - LA/FT/FPADM",$H$39="Corrupción - LA/FT/FPADM",$H$39="Corrupción en Trámites, OPAs y Consultas de Acceso a la Información Pública"),"No Aplica",'5. Valoración de Controles'!U39))</f>
        <v/>
      </c>
      <c r="AH39" s="122"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47"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22"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47"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20"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23"/>
      <c r="AN39" s="142"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29"/>
      <c r="AP39" s="146"/>
      <c r="AQ39" s="146" t="str">
        <f>IF(AO39="","","∑ Peso porcentual de cada acción definida")</f>
        <v/>
      </c>
      <c r="AR39" s="117"/>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111"/>
      <c r="B40" s="111"/>
      <c r="C40" s="111"/>
      <c r="D40" s="111"/>
      <c r="E40" s="111"/>
      <c r="F40" s="111"/>
      <c r="G40" s="111"/>
      <c r="H40" s="111"/>
      <c r="I40" s="111"/>
      <c r="J40" s="111"/>
      <c r="K40" s="111"/>
      <c r="L40" s="111"/>
      <c r="M40" s="111"/>
      <c r="N40" s="111"/>
      <c r="O40" s="111"/>
      <c r="P40" s="111"/>
      <c r="Q40"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Corrupción'!K40,'5. Valoración de Controles'!K40))</f>
        <v/>
      </c>
      <c r="R40" s="24" t="str">
        <f>IF($H$39="","",
IF(OR($H$39="Corrupción",$H$39="Corrupción - LA/FT/FPADM",$H$39="Corrupción - Conflictos de Interés",$H$39="Corrupción en Trámites, OPAs y Consultas de Acceso a la Información Pública"),'6.Valoración Control Corrupción'!E40,'5. Valoración de Controles'!E40))</f>
        <v/>
      </c>
      <c r="S40" s="24" t="str">
        <f>IF($H$39="","",
IF(OR($H$39="Corrupción",$H$39="Corrupción - LA/FT/FPADM",$H$39="Corrupción - Conflictos de Interés",$H$39="Corrupción en Trámites, OPAs y Consultas de Acceso a la Información Pública"),'6.Valoración Control Corrupción'!F40,'5. Valoración de Controles'!F40))</f>
        <v/>
      </c>
      <c r="T40" s="24" t="str">
        <f>IF($H$39="","",
IF(OR($H$39="Corrupción",$H$39="Corrupción - LA/FT/FPADM",$H$39="Corrupción - Conflictos de Interés",$H$39="Corrupción en Trámites, OPAs y Consultas de Acceso a la Información Pública"),'6.Valoración Control Corrupción'!G40,'5. Valoración de Controles'!G40))</f>
        <v/>
      </c>
      <c r="U40" s="24" t="str">
        <f>IF($H$39="","",
IF(OR($H$39="Corrupción",$H$39="Corrupción - LA/FT/FPADM",$H$39="Corrupción - Conflictos de Interés",$H$39="Corrupción en Trámites, OPAs y Consultas de Acceso a la Información Pública"),'6.Valoración Control Corrupción'!H40,'5. Valoración de Controles'!H40))</f>
        <v/>
      </c>
      <c r="V40" s="24" t="str">
        <f>IF($H$39="","",
IF(OR($H$39="Corrupción",$H$39="Corrupción - LA/FT/FPADM",$H$39="Corrupción - Conflictos de Interés",$H$39="Corrupción en Trámites, OPAs y Consultas de Acceso a la Información Pública"),'6.Valoración Control Corrupción'!I40,'5. Valoración de Controles'!I40))</f>
        <v/>
      </c>
      <c r="W40" s="24" t="str">
        <f>IF($H$39="","",
IF(OR($H$39="Corrupción",$H$39="Corrupción - LA/FT/FPADM",$H$39="Corrupción - Conflictos de Interés",$H$39="Corrupción en Trámites, OPAs y Consultas de Acceso a la Información Pública"),'6.Valoración Control Corrupción'!J40,'5. Valoración de Controles'!J40))</f>
        <v/>
      </c>
      <c r="X40" s="25" t="str">
        <f>IF($H$39="","",
IF(OR($H$39="Corrupción",$H$39="Corrupción - LA/FT/FPADM",$H$39="Corrupción - LA/FT/FPADM",$H$39="Corrupción en Trámites, OPAs y Consultas de Acceso a la Información Pública"),"No Aplica",'5. Valoración de Controles'!L40))</f>
        <v/>
      </c>
      <c r="Y40" s="25" t="str">
        <f>IF($H$39="","",
IF(OR($H$39="Corrupción",$H$39="Corrupción - LA/FT/FPADM",$H$39="Corrupción - LA/FT/FPADM",$H$39="Corrupción en Trámites, OPAs y Consultas de Acceso a la Información Pública"),"No Aplica",'5. Valoración de Controles'!M40))</f>
        <v/>
      </c>
      <c r="Z40" s="25" t="str">
        <f>IF($H$39="","",
IF(OR($H$39="Corrupción",$H$39="Corrupción - LA/FT/FPADM",$H$39="Corrupción - LA/FT/FPADM",$H$39="Corrupción en Trámites, OPAs y Consultas de Acceso a la Información Pública"),"No Aplica",'5. Valoración de Controles'!N40))</f>
        <v/>
      </c>
      <c r="AA40" s="25" t="str">
        <f>IF($H$39="","",
IF(OR($H$39="Corrupción",$H$39="Corrupción - LA/FT/FPADM",$H$39="Corrupción - LA/FT/FPADM",$H$39="Corrupción en Trámites, OPAs y Consultas de Acceso a la Información Pública"),"No Aplica",'5. Valoración de Controles'!O40))</f>
        <v/>
      </c>
      <c r="AB40" s="25" t="str">
        <f>IF($H$39="","",
IF(OR($H$39="Corrupción",$H$39="Corrupción - LA/FT/FPADM",$H$39="Corrupción - LA/FT/FPADM",$H$39="Corrupción en Trámites, OPAs y Consultas de Acceso a la Información Pública"),"No Aplica",'5. Valoración de Controles'!P40))</f>
        <v/>
      </c>
      <c r="AC40" s="25" t="str">
        <f>IF($H$39="","",
IF(OR($H$39="Corrupción",$H$39="Corrupción - LA/FT/FPADM",$H$39="Corrupción - LA/FT/FPADM",$H$39="Corrupción en Trámites, OPAs y Consultas de Acceso a la Información Pública"),"No Aplica",'5. Valoración de Controles'!Q40))</f>
        <v/>
      </c>
      <c r="AD40" s="25" t="str">
        <f>IF($H$39="","",
IF(OR($H$39="Corrupción",$H$39="Corrupción - LA/FT/FPADM",$H$39="Corrupción - LA/FT/FPADM",$H$39="Corrupción en Trámites, OPAs y Consultas de Acceso a la Información Pública"),"No Aplica",'5. Valoración de Controles'!R40))</f>
        <v/>
      </c>
      <c r="AE40" s="25" t="str">
        <f>IF($H$39="","",
IF(OR($H$39="Corrupción",$H$39="Corrupción - LA/FT/FPADM",$H$39="Corrupción - LA/FT/FPADM",$H$39="Corrupción en Trámites, OPAs y Consultas de Acceso a la Información Pública"),"No Aplica",'5. Valoración de Controles'!S40))</f>
        <v/>
      </c>
      <c r="AF40" s="25" t="str">
        <f>IF($H$39="","",
IF(OR($H$39="Corrupción",$H$39="Corrupción - LA/FT/FPADM",$H$39="Corrupción - LA/FT/FPADM",$H$39="Corrupción en Trámites, OPAs y Consultas de Acceso a la Información Pública"),"No Aplica",'5. Valoración de Controles'!T40))</f>
        <v/>
      </c>
      <c r="AG40" s="25" t="str">
        <f>IF($H$39="","",
IF(OR($H$39="Corrupción",$H$39="Corrupción - LA/FT/FPADM",$H$39="Corrupción - LA/FT/FPADM",$H$39="Corrupción en Trámites, OPAs y Consultas de Acceso a la Información Pública"),"No Aplica",'5. Valoración de Controles'!U40))</f>
        <v/>
      </c>
      <c r="AH40" s="111"/>
      <c r="AI40" s="111"/>
      <c r="AJ40" s="111"/>
      <c r="AK40" s="111"/>
      <c r="AL40" s="111"/>
      <c r="AM40" s="111"/>
      <c r="AN40" s="111"/>
      <c r="AO40" s="111"/>
      <c r="AP40" s="111"/>
      <c r="AQ40" s="111"/>
      <c r="AR40" s="111"/>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106"/>
      <c r="B41" s="106"/>
      <c r="C41" s="106"/>
      <c r="D41" s="106"/>
      <c r="E41" s="106"/>
      <c r="F41" s="106"/>
      <c r="G41" s="106"/>
      <c r="H41" s="106"/>
      <c r="I41" s="106"/>
      <c r="J41" s="106"/>
      <c r="K41" s="106"/>
      <c r="L41" s="106"/>
      <c r="M41" s="106"/>
      <c r="N41" s="106"/>
      <c r="O41" s="106"/>
      <c r="P41" s="106"/>
      <c r="Q41"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Corrupción'!K41,'5. Valoración de Controles'!K41))</f>
        <v/>
      </c>
      <c r="R41" s="24" t="str">
        <f>IF($H$39="","",
IF(OR($H$39="Corrupción",$H$39="Corrupción - LA/FT/FPADM",$H$39="Corrupción - Conflictos de Interés",$H$39="Corrupción en Trámites, OPAs y Consultas de Acceso a la Información Pública"),'6.Valoración Control Corrupción'!E41,'5. Valoración de Controles'!E41))</f>
        <v/>
      </c>
      <c r="S41" s="24" t="str">
        <f>IF($H$39="","",
IF(OR($H$39="Corrupción",$H$39="Corrupción - LA/FT/FPADM",$H$39="Corrupción - Conflictos de Interés",$H$39="Corrupción en Trámites, OPAs y Consultas de Acceso a la Información Pública"),'6.Valoración Control Corrupción'!F41,'5. Valoración de Controles'!F41))</f>
        <v/>
      </c>
      <c r="T41" s="24" t="str">
        <f>IF($H$39="","",
IF(OR($H$39="Corrupción",$H$39="Corrupción - LA/FT/FPADM",$H$39="Corrupción - Conflictos de Interés",$H$39="Corrupción en Trámites, OPAs y Consultas de Acceso a la Información Pública"),'6.Valoración Control Corrupción'!G41,'5. Valoración de Controles'!G41))</f>
        <v/>
      </c>
      <c r="U41" s="24" t="str">
        <f>IF($H$39="","",
IF(OR($H$39="Corrupción",$H$39="Corrupción - LA/FT/FPADM",$H$39="Corrupción - Conflictos de Interés",$H$39="Corrupción en Trámites, OPAs y Consultas de Acceso a la Información Pública"),'6.Valoración Control Corrupción'!H41,'5. Valoración de Controles'!H41))</f>
        <v/>
      </c>
      <c r="V41" s="24" t="str">
        <f>IF($H$39="","",
IF(OR($H$39="Corrupción",$H$39="Corrupción - LA/FT/FPADM",$H$39="Corrupción - Conflictos de Interés",$H$39="Corrupción en Trámites, OPAs y Consultas de Acceso a la Información Pública"),'6.Valoración Control Corrupción'!I41,'5. Valoración de Controles'!I41))</f>
        <v/>
      </c>
      <c r="W41" s="24" t="str">
        <f>IF($H$39="","",
IF(OR($H$39="Corrupción",$H$39="Corrupción - LA/FT/FPADM",$H$39="Corrupción - Conflictos de Interés",$H$39="Corrupción en Trámites, OPAs y Consultas de Acceso a la Información Pública"),'6.Valoración Control Corrupción'!J41,'5. Valoración de Controles'!J41))</f>
        <v/>
      </c>
      <c r="X41" s="25" t="str">
        <f>IF($H$39="","",
IF(OR($H$39="Corrupción",$H$39="Corrupción - LA/FT/FPADM",$H$39="Corrupción - LA/FT/FPADM",$H$39="Corrupción en Trámites, OPAs y Consultas de Acceso a la Información Pública"),"No Aplica",'5. Valoración de Controles'!L41))</f>
        <v/>
      </c>
      <c r="Y41" s="25" t="str">
        <f>IF($H$39="","",
IF(OR($H$39="Corrupción",$H$39="Corrupción - LA/FT/FPADM",$H$39="Corrupción - LA/FT/FPADM",$H$39="Corrupción en Trámites, OPAs y Consultas de Acceso a la Información Pública"),"No Aplica",'5. Valoración de Controles'!M41))</f>
        <v/>
      </c>
      <c r="Z41" s="25" t="str">
        <f>IF($H$39="","",
IF(OR($H$39="Corrupción",$H$39="Corrupción - LA/FT/FPADM",$H$39="Corrupción - LA/FT/FPADM",$H$39="Corrupción en Trámites, OPAs y Consultas de Acceso a la Información Pública"),"No Aplica",'5. Valoración de Controles'!N41))</f>
        <v/>
      </c>
      <c r="AA41" s="25" t="str">
        <f>IF($H$39="","",
IF(OR($H$39="Corrupción",$H$39="Corrupción - LA/FT/FPADM",$H$39="Corrupción - LA/FT/FPADM",$H$39="Corrupción en Trámites, OPAs y Consultas de Acceso a la Información Pública"),"No Aplica",'5. Valoración de Controles'!O41))</f>
        <v/>
      </c>
      <c r="AB41" s="25" t="str">
        <f>IF($H$39="","",
IF(OR($H$39="Corrupción",$H$39="Corrupción - LA/FT/FPADM",$H$39="Corrupción - LA/FT/FPADM",$H$39="Corrupción en Trámites, OPAs y Consultas de Acceso a la Información Pública"),"No Aplica",'5. Valoración de Controles'!P41))</f>
        <v/>
      </c>
      <c r="AC41" s="25" t="str">
        <f>IF($H$39="","",
IF(OR($H$39="Corrupción",$H$39="Corrupción - LA/FT/FPADM",$H$39="Corrupción - LA/FT/FPADM",$H$39="Corrupción en Trámites, OPAs y Consultas de Acceso a la Información Pública"),"No Aplica",'5. Valoración de Controles'!Q41))</f>
        <v/>
      </c>
      <c r="AD41" s="25" t="str">
        <f>IF($H$39="","",
IF(OR($H$39="Corrupción",$H$39="Corrupción - LA/FT/FPADM",$H$39="Corrupción - LA/FT/FPADM",$H$39="Corrupción en Trámites, OPAs y Consultas de Acceso a la Información Pública"),"No Aplica",'5. Valoración de Controles'!R41))</f>
        <v/>
      </c>
      <c r="AE41" s="25" t="str">
        <f>IF($H$39="","",
IF(OR($H$39="Corrupción",$H$39="Corrupción - LA/FT/FPADM",$H$39="Corrupción - LA/FT/FPADM",$H$39="Corrupción en Trámites, OPAs y Consultas de Acceso a la Información Pública"),"No Aplica",'5. Valoración de Controles'!S41))</f>
        <v/>
      </c>
      <c r="AF41" s="25" t="str">
        <f>IF($H$39="","",
IF(OR($H$39="Corrupción",$H$39="Corrupción - LA/FT/FPADM",$H$39="Corrupción - LA/FT/FPADM",$H$39="Corrupción en Trámites, OPAs y Consultas de Acceso a la Información Pública"),"No Aplica",'5. Valoración de Controles'!T41))</f>
        <v/>
      </c>
      <c r="AG41" s="25" t="str">
        <f>IF($H$39="","",
IF(OR($H$39="Corrupción",$H$39="Corrupción - LA/FT/FPADM",$H$39="Corrupción - LA/FT/FPADM",$H$39="Corrupción en Trámites, OPAs y Consultas de Acceso a la Información Pública"),"No Aplica",'5. Valoración de Controles'!U41))</f>
        <v/>
      </c>
      <c r="AH41" s="106"/>
      <c r="AI41" s="106"/>
      <c r="AJ41" s="106"/>
      <c r="AK41" s="106"/>
      <c r="AL41" s="106"/>
      <c r="AM41" s="106"/>
      <c r="AN41" s="106"/>
      <c r="AO41" s="106"/>
      <c r="AP41" s="106"/>
      <c r="AQ41" s="106"/>
      <c r="AR41" s="106"/>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116">
        <v>12</v>
      </c>
      <c r="B42" s="117">
        <f>'2. Identificación del Riesgo'!B42:B44</f>
        <v>0</v>
      </c>
      <c r="C42" s="117" t="str">
        <f>IF('2. Identificación del Riesgo'!C42:C44="","",'2. Identificación del Riesgo'!C42:C44)</f>
        <v/>
      </c>
      <c r="D42" s="117" t="str">
        <f>IF('2. Identificación del Riesgo'!D42:D44="","",'2. Identificación del Riesgo'!D42:D44)</f>
        <v/>
      </c>
      <c r="E42" s="117" t="str">
        <f>IF('2. Identificación del Riesgo'!E42:E44="","",'2. Identificación del Riesgo'!E42:E44)</f>
        <v/>
      </c>
      <c r="F42" s="117" t="str">
        <f>IF('2. Identificación del Riesgo'!F42:F44="","",'2. Identificación del Riesgo'!F42:F44)</f>
        <v/>
      </c>
      <c r="G42" s="117" t="str">
        <f>IF('2. Identificación del Riesgo'!G42:G44="","",'2. Identificación del Riesgo'!G42:G44)</f>
        <v/>
      </c>
      <c r="H42" s="117" t="str">
        <f>IF('2. Identificación del Riesgo'!H42:H44="","",'2. Identificación del Riesgo'!H42:H44)</f>
        <v/>
      </c>
      <c r="I42" s="117" t="str">
        <f>IF('2. Identificación del Riesgo'!I42:I44="","",'2. Identificación del Riesgo'!I42:I44)</f>
        <v/>
      </c>
      <c r="J42" s="117" t="str">
        <f>IF('2. Identificación del Riesgo'!J42:J44="","",'2. Identificación del Riesgo'!J42:J44)</f>
        <v/>
      </c>
      <c r="K42" s="122" t="str">
        <f>'2. Identificación del Riesgo'!K42:K44</f>
        <v/>
      </c>
      <c r="L42" s="119" t="str">
        <f>'2. Identificación del Riesgo'!L42:L44</f>
        <v/>
      </c>
      <c r="M42" s="117"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22" t="str">
        <f>'2. Identificación del Riesgo'!N42:N44</f>
        <v/>
      </c>
      <c r="O42" s="119" t="str">
        <f>'2. Identificación del Riesgo'!O42:O44</f>
        <v/>
      </c>
      <c r="P42" s="120" t="str">
        <f>'2. Identificación del Riesgo'!P42:P44</f>
        <v/>
      </c>
      <c r="Q42"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Corrupción'!K42,'5. Valoración de Controles'!K42))</f>
        <v/>
      </c>
      <c r="R42" s="24" t="str">
        <f>IF($H$42="","",
IF(OR($H$42="Corrupción",$H$42="Corrupción - LA/FT/FPADM",$H$42="Corrupción - Conflictos de Interés",$H$42="Corrupción en Trámites, OPAs y Consultas de Acceso a la Información Pública"),'6.Valoración Control Corrupción'!E42,'5. Valoración de Controles'!E42))</f>
        <v/>
      </c>
      <c r="S42" s="24" t="str">
        <f>IF($H$42="","",
IF(OR($H$42="Corrupción",$H$42="Corrupción - LA/FT/FPADM",$H$42="Corrupción - Conflictos de Interés",$H$42="Corrupción en Trámites, OPAs y Consultas de Acceso a la Información Pública"),'6.Valoración Control Corrupción'!F42,'5. Valoración de Controles'!F42))</f>
        <v/>
      </c>
      <c r="T42" s="24" t="str">
        <f>IF($H$42="","",
IF(OR($H$42="Corrupción",$H$42="Corrupción - LA/FT/FPADM",$H$42="Corrupción - Conflictos de Interés",$H$42="Corrupción en Trámites, OPAs y Consultas de Acceso a la Información Pública"),'6.Valoración Control Corrupción'!G42,'5. Valoración de Controles'!G42))</f>
        <v/>
      </c>
      <c r="U42" s="24" t="str">
        <f>IF($H$42="","",
IF(OR($H$42="Corrupción",$H$42="Corrupción - LA/FT/FPADM",$H$42="Corrupción - Conflictos de Interés",$H$42="Corrupción en Trámites, OPAs y Consultas de Acceso a la Información Pública"),'6.Valoración Control Corrupción'!H42,'5. Valoración de Controles'!H42))</f>
        <v/>
      </c>
      <c r="V42" s="24" t="str">
        <f>IF($H$42="","",
IF(OR($H$42="Corrupción",$H$42="Corrupción - LA/FT/FPADM",$H$42="Corrupción - Conflictos de Interés",$H$42="Corrupción en Trámites, OPAs y Consultas de Acceso a la Información Pública"),'6.Valoración Control Corrupción'!I42,'5. Valoración de Controles'!I42))</f>
        <v/>
      </c>
      <c r="W42" s="24" t="str">
        <f>IF($H$42="","",
IF(OR($H$42="Corrupción",$H$42="Corrupción - LA/FT/FPADM",$H$42="Corrupción - Conflictos de Interés",$H$42="Corrupción en Trámites, OPAs y Consultas de Acceso a la Información Pública"),'6.Valoración Control Corrupción'!J42,'5. Valoración de Controles'!J42))</f>
        <v/>
      </c>
      <c r="X42" s="25" t="str">
        <f>IF($H$42="","",
IF(OR($H$42="Corrupción",$H$42="Corrupción - LA/FT/FPADM",$H$42="Corrupción - LA/FT/FPADM",$H$42="Corrupción en Trámites, OPAs y Consultas de Acceso a la Información Pública"),"No Aplica",'5. Valoración de Controles'!L42))</f>
        <v/>
      </c>
      <c r="Y42" s="25" t="str">
        <f>IF($H$42="","",
IF(OR($H$42="Corrupción",$H$42="Corrupción - LA/FT/FPADM",$H$42="Corrupción - LA/FT/FPADM",$H$42="Corrupción en Trámites, OPAs y Consultas de Acceso a la Información Pública"),"No Aplica",'5. Valoración de Controles'!M42))</f>
        <v/>
      </c>
      <c r="Z42" s="25" t="str">
        <f>IF($H$42="","",
IF(OR($H$42="Corrupción",$H$42="Corrupción - LA/FT/FPADM",$H$42="Corrupción - LA/FT/FPADM",$H$42="Corrupción en Trámites, OPAs y Consultas de Acceso a la Información Pública"),"No Aplica",'5. Valoración de Controles'!N42))</f>
        <v/>
      </c>
      <c r="AA42" s="25" t="str">
        <f>IF($H$42="","",
IF(OR($H$42="Corrupción",$H$42="Corrupción - LA/FT/FPADM",$H$42="Corrupción - LA/FT/FPADM",$H$42="Corrupción en Trámites, OPAs y Consultas de Acceso a la Información Pública"),"No Aplica",'5. Valoración de Controles'!O42))</f>
        <v/>
      </c>
      <c r="AB42" s="25" t="str">
        <f>IF($H$42="","",
IF(OR($H$42="Corrupción",$H$42="Corrupción - LA/FT/FPADM",$H$42="Corrupción - LA/FT/FPADM",$H$42="Corrupción en Trámites, OPAs y Consultas de Acceso a la Información Pública"),"No Aplica",'5. Valoración de Controles'!P42))</f>
        <v/>
      </c>
      <c r="AC42" s="25" t="str">
        <f>IF($H$42="","",
IF(OR($H$42="Corrupción",$H$42="Corrupción - LA/FT/FPADM",$H$42="Corrupción - LA/FT/FPADM",$H$42="Corrupción en Trámites, OPAs y Consultas de Acceso a la Información Pública"),"No Aplica",'5. Valoración de Controles'!Q42))</f>
        <v/>
      </c>
      <c r="AD42" s="25" t="str">
        <f>IF($H$42="","",
IF(OR($H$42="Corrupción",$H$42="Corrupción - LA/FT/FPADM",$H$42="Corrupción - LA/FT/FPADM",$H$42="Corrupción en Trámites, OPAs y Consultas de Acceso a la Información Pública"),"No Aplica",'5. Valoración de Controles'!R42))</f>
        <v/>
      </c>
      <c r="AE42" s="25" t="str">
        <f>IF($H$42="","",
IF(OR($H$42="Corrupción",$H$42="Corrupción - LA/FT/FPADM",$H$42="Corrupción - LA/FT/FPADM",$H$42="Corrupción en Trámites, OPAs y Consultas de Acceso a la Información Pública"),"No Aplica",'5. Valoración de Controles'!S42))</f>
        <v/>
      </c>
      <c r="AF42" s="25" t="str">
        <f>IF($H$42="","",
IF(OR($H$42="Corrupción",$H$42="Corrupción - LA/FT/FPADM",$H$42="Corrupción - LA/FT/FPADM",$H$42="Corrupción en Trámites, OPAs y Consultas de Acceso a la Información Pública"),"No Aplica",'5. Valoración de Controles'!T42))</f>
        <v/>
      </c>
      <c r="AG42" s="25" t="str">
        <f>IF($H$42="","",
IF(OR($H$42="Corrupción",$H$42="Corrupción - LA/FT/FPADM",$H$42="Corrupción - LA/FT/FPADM",$H$42="Corrupción en Trámites, OPAs y Consultas de Acceso a la Información Pública"),"No Aplica",'5. Valoración de Controles'!U42))</f>
        <v/>
      </c>
      <c r="AH42" s="122"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47"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22"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47"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20"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23"/>
      <c r="AN42" s="142"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29"/>
      <c r="AP42" s="146"/>
      <c r="AQ42" s="146" t="str">
        <f>IF(AO42="","","∑ Peso porcentual de cada acción definida")</f>
        <v/>
      </c>
      <c r="AR42" s="117"/>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111"/>
      <c r="B43" s="111"/>
      <c r="C43" s="111"/>
      <c r="D43" s="111"/>
      <c r="E43" s="111"/>
      <c r="F43" s="111"/>
      <c r="G43" s="111"/>
      <c r="H43" s="111"/>
      <c r="I43" s="111"/>
      <c r="J43" s="111"/>
      <c r="K43" s="111"/>
      <c r="L43" s="111"/>
      <c r="M43" s="111"/>
      <c r="N43" s="111"/>
      <c r="O43" s="111"/>
      <c r="P43" s="111"/>
      <c r="Q43"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Corrupción'!K43,'5. Valoración de Controles'!K43))</f>
        <v/>
      </c>
      <c r="R43" s="24" t="str">
        <f>IF($H$42="","",
IF(OR($H$42="Corrupción",$H$42="Corrupción - LA/FT/FPADM",$H$42="Corrupción - Conflictos de Interés",$H$42="Corrupción en Trámites, OPAs y Consultas de Acceso a la Información Pública"),'6.Valoración Control Corrupción'!E43,'5. Valoración de Controles'!E43))</f>
        <v/>
      </c>
      <c r="S43" s="24" t="str">
        <f>IF($H$42="","",
IF(OR($H$42="Corrupción",$H$42="Corrupción - LA/FT/FPADM",$H$42="Corrupción - Conflictos de Interés",$H$42="Corrupción en Trámites, OPAs y Consultas de Acceso a la Información Pública"),'6.Valoración Control Corrupción'!F43,'5. Valoración de Controles'!F43))</f>
        <v/>
      </c>
      <c r="T43" s="24" t="str">
        <f>IF($H$42="","",
IF(OR($H$42="Corrupción",$H$42="Corrupción - LA/FT/FPADM",$H$42="Corrupción - Conflictos de Interés",$H$42="Corrupción en Trámites, OPAs y Consultas de Acceso a la Información Pública"),'6.Valoración Control Corrupción'!G43,'5. Valoración de Controles'!G43))</f>
        <v/>
      </c>
      <c r="U43" s="24" t="str">
        <f>IF($H$42="","",
IF(OR($H$42="Corrupción",$H$42="Corrupción - LA/FT/FPADM",$H$42="Corrupción - Conflictos de Interés",$H$42="Corrupción en Trámites, OPAs y Consultas de Acceso a la Información Pública"),'6.Valoración Control Corrupción'!H43,'5. Valoración de Controles'!H43))</f>
        <v/>
      </c>
      <c r="V43" s="24" t="str">
        <f>IF($H$42="","",
IF(OR($H$42="Corrupción",$H$42="Corrupción - LA/FT/FPADM",$H$42="Corrupción - Conflictos de Interés",$H$42="Corrupción en Trámites, OPAs y Consultas de Acceso a la Información Pública"),'6.Valoración Control Corrupción'!I43,'5. Valoración de Controles'!I43))</f>
        <v/>
      </c>
      <c r="W43" s="24" t="str">
        <f>IF($H$42="","",
IF(OR($H$42="Corrupción",$H$42="Corrupción - LA/FT/FPADM",$H$42="Corrupción - Conflictos de Interés",$H$42="Corrupción en Trámites, OPAs y Consultas de Acceso a la Información Pública"),'6.Valoración Control Corrupción'!J43,'5. Valoración de Controles'!J43))</f>
        <v/>
      </c>
      <c r="X43" s="25" t="str">
        <f>IF($H$42="","",
IF(OR($H$42="Corrupción",$H$42="Corrupción - LA/FT/FPADM",$H$42="Corrupción - LA/FT/FPADM",$H$42="Corrupción en Trámites, OPAs y Consultas de Acceso a la Información Pública"),"No Aplica",'5. Valoración de Controles'!L43))</f>
        <v/>
      </c>
      <c r="Y43" s="25" t="str">
        <f>IF($H$42="","",
IF(OR($H$42="Corrupción",$H$42="Corrupción - LA/FT/FPADM",$H$42="Corrupción - LA/FT/FPADM",$H$42="Corrupción en Trámites, OPAs y Consultas de Acceso a la Información Pública"),"No Aplica",'5. Valoración de Controles'!M43))</f>
        <v/>
      </c>
      <c r="Z43" s="25" t="str">
        <f>IF($H$42="","",
IF(OR($H$42="Corrupción",$H$42="Corrupción - LA/FT/FPADM",$H$42="Corrupción - LA/FT/FPADM",$H$42="Corrupción en Trámites, OPAs y Consultas de Acceso a la Información Pública"),"No Aplica",'5. Valoración de Controles'!N43))</f>
        <v/>
      </c>
      <c r="AA43" s="25" t="str">
        <f>IF($H$42="","",
IF(OR($H$42="Corrupción",$H$42="Corrupción - LA/FT/FPADM",$H$42="Corrupción - LA/FT/FPADM",$H$42="Corrupción en Trámites, OPAs y Consultas de Acceso a la Información Pública"),"No Aplica",'5. Valoración de Controles'!O43))</f>
        <v/>
      </c>
      <c r="AB43" s="25" t="str">
        <f>IF($H$42="","",
IF(OR($H$42="Corrupción",$H$42="Corrupción - LA/FT/FPADM",$H$42="Corrupción - LA/FT/FPADM",$H$42="Corrupción en Trámites, OPAs y Consultas de Acceso a la Información Pública"),"No Aplica",'5. Valoración de Controles'!P43))</f>
        <v/>
      </c>
      <c r="AC43" s="25" t="str">
        <f>IF($H$42="","",
IF(OR($H$42="Corrupción",$H$42="Corrupción - LA/FT/FPADM",$H$42="Corrupción - LA/FT/FPADM",$H$42="Corrupción en Trámites, OPAs y Consultas de Acceso a la Información Pública"),"No Aplica",'5. Valoración de Controles'!Q43))</f>
        <v/>
      </c>
      <c r="AD43" s="25" t="str">
        <f>IF($H$42="","",
IF(OR($H$42="Corrupción",$H$42="Corrupción - LA/FT/FPADM",$H$42="Corrupción - LA/FT/FPADM",$H$42="Corrupción en Trámites, OPAs y Consultas de Acceso a la Información Pública"),"No Aplica",'5. Valoración de Controles'!R43))</f>
        <v/>
      </c>
      <c r="AE43" s="25" t="str">
        <f>IF($H$42="","",
IF(OR($H$42="Corrupción",$H$42="Corrupción - LA/FT/FPADM",$H$42="Corrupción - LA/FT/FPADM",$H$42="Corrupción en Trámites, OPAs y Consultas de Acceso a la Información Pública"),"No Aplica",'5. Valoración de Controles'!S43))</f>
        <v/>
      </c>
      <c r="AF43" s="25" t="str">
        <f>IF($H$42="","",
IF(OR($H$42="Corrupción",$H$42="Corrupción - LA/FT/FPADM",$H$42="Corrupción - LA/FT/FPADM",$H$42="Corrupción en Trámites, OPAs y Consultas de Acceso a la Información Pública"),"No Aplica",'5. Valoración de Controles'!T43))</f>
        <v/>
      </c>
      <c r="AG43" s="25" t="str">
        <f>IF($H$42="","",
IF(OR($H$42="Corrupción",$H$42="Corrupción - LA/FT/FPADM",$H$42="Corrupción - LA/FT/FPADM",$H$42="Corrupción en Trámites, OPAs y Consultas de Acceso a la Información Pública"),"No Aplica",'5. Valoración de Controles'!U43))</f>
        <v/>
      </c>
      <c r="AH43" s="111"/>
      <c r="AI43" s="111"/>
      <c r="AJ43" s="111"/>
      <c r="AK43" s="111"/>
      <c r="AL43" s="111"/>
      <c r="AM43" s="111"/>
      <c r="AN43" s="111"/>
      <c r="AO43" s="111"/>
      <c r="AP43" s="111"/>
      <c r="AQ43" s="111"/>
      <c r="AR43" s="111"/>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106"/>
      <c r="B44" s="106"/>
      <c r="C44" s="106"/>
      <c r="D44" s="106"/>
      <c r="E44" s="106"/>
      <c r="F44" s="106"/>
      <c r="G44" s="106"/>
      <c r="H44" s="106"/>
      <c r="I44" s="106"/>
      <c r="J44" s="106"/>
      <c r="K44" s="106"/>
      <c r="L44" s="106"/>
      <c r="M44" s="106"/>
      <c r="N44" s="106"/>
      <c r="O44" s="106"/>
      <c r="P44" s="106"/>
      <c r="Q44"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Corrupción'!K44,'5. Valoración de Controles'!K44))</f>
        <v/>
      </c>
      <c r="R44" s="24" t="str">
        <f>IF($H$42="","",
IF(OR($H$42="Corrupción",$H$42="Corrupción - LA/FT/FPADM",$H$42="Corrupción - Conflictos de Interés",$H$42="Corrupción en Trámites, OPAs y Consultas de Acceso a la Información Pública"),'6.Valoración Control Corrupción'!E44,'5. Valoración de Controles'!E44))</f>
        <v/>
      </c>
      <c r="S44" s="24" t="str">
        <f>IF($H$42="","",
IF(OR($H$42="Corrupción",$H$42="Corrupción - LA/FT/FPADM",$H$42="Corrupción - Conflictos de Interés",$H$42="Corrupción en Trámites, OPAs y Consultas de Acceso a la Información Pública"),'6.Valoración Control Corrupción'!F44,'5. Valoración de Controles'!F44))</f>
        <v/>
      </c>
      <c r="T44" s="24" t="str">
        <f>IF($H$42="","",
IF(OR($H$42="Corrupción",$H$42="Corrupción - LA/FT/FPADM",$H$42="Corrupción - Conflictos de Interés",$H$42="Corrupción en Trámites, OPAs y Consultas de Acceso a la Información Pública"),'6.Valoración Control Corrupción'!G44,'5. Valoración de Controles'!G44))</f>
        <v/>
      </c>
      <c r="U44" s="24" t="str">
        <f>IF($H$42="","",
IF(OR($H$42="Corrupción",$H$42="Corrupción - LA/FT/FPADM",$H$42="Corrupción - Conflictos de Interés",$H$42="Corrupción en Trámites, OPAs y Consultas de Acceso a la Información Pública"),'6.Valoración Control Corrupción'!H44,'5. Valoración de Controles'!H44))</f>
        <v/>
      </c>
      <c r="V44" s="24" t="str">
        <f>IF($H$42="","",
IF(OR($H$42="Corrupción",$H$42="Corrupción - LA/FT/FPADM",$H$42="Corrupción - Conflictos de Interés",$H$42="Corrupción en Trámites, OPAs y Consultas de Acceso a la Información Pública"),'6.Valoración Control Corrupción'!I44,'5. Valoración de Controles'!I44))</f>
        <v/>
      </c>
      <c r="W44" s="24" t="str">
        <f>IF($H$42="","",
IF(OR($H$42="Corrupción",$H$42="Corrupción - LA/FT/FPADM",$H$42="Corrupción - Conflictos de Interés",$H$42="Corrupción en Trámites, OPAs y Consultas de Acceso a la Información Pública"),'6.Valoración Control Corrupción'!J44,'5. Valoración de Controles'!J44))</f>
        <v/>
      </c>
      <c r="X44" s="25" t="str">
        <f>IF($H$42="","",
IF(OR($H$42="Corrupción",$H$42="Corrupción - LA/FT/FPADM",$H$42="Corrupción - LA/FT/FPADM",$H$42="Corrupción en Trámites, OPAs y Consultas de Acceso a la Información Pública"),"No Aplica",'5. Valoración de Controles'!L44))</f>
        <v/>
      </c>
      <c r="Y44" s="25" t="str">
        <f>IF($H$42="","",
IF(OR($H$42="Corrupción",$H$42="Corrupción - LA/FT/FPADM",$H$42="Corrupción - LA/FT/FPADM",$H$42="Corrupción en Trámites, OPAs y Consultas de Acceso a la Información Pública"),"No Aplica",'5. Valoración de Controles'!M44))</f>
        <v/>
      </c>
      <c r="Z44" s="25" t="str">
        <f>IF($H$42="","",
IF(OR($H$42="Corrupción",$H$42="Corrupción - LA/FT/FPADM",$H$42="Corrupción - LA/FT/FPADM",$H$42="Corrupción en Trámites, OPAs y Consultas de Acceso a la Información Pública"),"No Aplica",'5. Valoración de Controles'!N44))</f>
        <v/>
      </c>
      <c r="AA44" s="25" t="str">
        <f>IF($H$42="","",
IF(OR($H$42="Corrupción",$H$42="Corrupción - LA/FT/FPADM",$H$42="Corrupción - LA/FT/FPADM",$H$42="Corrupción en Trámites, OPAs y Consultas de Acceso a la Información Pública"),"No Aplica",'5. Valoración de Controles'!O44))</f>
        <v/>
      </c>
      <c r="AB44" s="25" t="str">
        <f>IF($H$42="","",
IF(OR($H$42="Corrupción",$H$42="Corrupción - LA/FT/FPADM",$H$42="Corrupción - LA/FT/FPADM",$H$42="Corrupción en Trámites, OPAs y Consultas de Acceso a la Información Pública"),"No Aplica",'5. Valoración de Controles'!P44))</f>
        <v/>
      </c>
      <c r="AC44" s="25" t="str">
        <f>IF($H$42="","",
IF(OR($H$42="Corrupción",$H$42="Corrupción - LA/FT/FPADM",$H$42="Corrupción - LA/FT/FPADM",$H$42="Corrupción en Trámites, OPAs y Consultas de Acceso a la Información Pública"),"No Aplica",'5. Valoración de Controles'!Q44))</f>
        <v/>
      </c>
      <c r="AD44" s="25" t="str">
        <f>IF($H$42="","",
IF(OR($H$42="Corrupción",$H$42="Corrupción - LA/FT/FPADM",$H$42="Corrupción - LA/FT/FPADM",$H$42="Corrupción en Trámites, OPAs y Consultas de Acceso a la Información Pública"),"No Aplica",'5. Valoración de Controles'!R44))</f>
        <v/>
      </c>
      <c r="AE44" s="25" t="str">
        <f>IF($H$42="","",
IF(OR($H$42="Corrupción",$H$42="Corrupción - LA/FT/FPADM",$H$42="Corrupción - LA/FT/FPADM",$H$42="Corrupción en Trámites, OPAs y Consultas de Acceso a la Información Pública"),"No Aplica",'5. Valoración de Controles'!S44))</f>
        <v/>
      </c>
      <c r="AF44" s="25" t="str">
        <f>IF($H$42="","",
IF(OR($H$42="Corrupción",$H$42="Corrupción - LA/FT/FPADM",$H$42="Corrupción - LA/FT/FPADM",$H$42="Corrupción en Trámites, OPAs y Consultas de Acceso a la Información Pública"),"No Aplica",'5. Valoración de Controles'!T44))</f>
        <v/>
      </c>
      <c r="AG44" s="25" t="str">
        <f>IF($H$42="","",
IF(OR($H$42="Corrupción",$H$42="Corrupción - LA/FT/FPADM",$H$42="Corrupción - LA/FT/FPADM",$H$42="Corrupción en Trámites, OPAs y Consultas de Acceso a la Información Pública"),"No Aplica",'5. Valoración de Controles'!U44))</f>
        <v/>
      </c>
      <c r="AH44" s="106"/>
      <c r="AI44" s="106"/>
      <c r="AJ44" s="106"/>
      <c r="AK44" s="106"/>
      <c r="AL44" s="106"/>
      <c r="AM44" s="106"/>
      <c r="AN44" s="106"/>
      <c r="AO44" s="106"/>
      <c r="AP44" s="106"/>
      <c r="AQ44" s="106"/>
      <c r="AR44" s="106"/>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116">
        <v>13</v>
      </c>
      <c r="B45" s="117">
        <f>'2. Identificación del Riesgo'!B45:B47</f>
        <v>0</v>
      </c>
      <c r="C45" s="117" t="str">
        <f>IF('2. Identificación del Riesgo'!C45:C47="","",'2. Identificación del Riesgo'!C45:C47)</f>
        <v/>
      </c>
      <c r="D45" s="117" t="str">
        <f>IF('2. Identificación del Riesgo'!D45:D47="","",'2. Identificación del Riesgo'!D45:D47)</f>
        <v/>
      </c>
      <c r="E45" s="117" t="str">
        <f>IF('2. Identificación del Riesgo'!E45:E47="","",'2. Identificación del Riesgo'!E45:E47)</f>
        <v/>
      </c>
      <c r="F45" s="117" t="str">
        <f>IF('2. Identificación del Riesgo'!F45:F47="","",'2. Identificación del Riesgo'!F45:F47)</f>
        <v/>
      </c>
      <c r="G45" s="117" t="str">
        <f>IF('2. Identificación del Riesgo'!G45:G47="","",'2. Identificación del Riesgo'!G45:G47)</f>
        <v/>
      </c>
      <c r="H45" s="117" t="str">
        <f>IF('2. Identificación del Riesgo'!H45:H47="","",'2. Identificación del Riesgo'!H45:H47)</f>
        <v/>
      </c>
      <c r="I45" s="117" t="str">
        <f>IF('2. Identificación del Riesgo'!I45:I47="","",'2. Identificación del Riesgo'!I45:I47)</f>
        <v/>
      </c>
      <c r="J45" s="117" t="str">
        <f>IF('2. Identificación del Riesgo'!J45:J47="","",'2. Identificación del Riesgo'!J45:J47)</f>
        <v/>
      </c>
      <c r="K45" s="122" t="str">
        <f>'2. Identificación del Riesgo'!K45:K47</f>
        <v/>
      </c>
      <c r="L45" s="119" t="str">
        <f>'2. Identificación del Riesgo'!L45:L47</f>
        <v/>
      </c>
      <c r="M45" s="117"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22" t="str">
        <f>'2. Identificación del Riesgo'!N45:N47</f>
        <v/>
      </c>
      <c r="O45" s="119" t="str">
        <f>'2. Identificación del Riesgo'!O45:O47</f>
        <v/>
      </c>
      <c r="P45" s="120" t="str">
        <f>'2. Identificación del Riesgo'!P45:P47</f>
        <v/>
      </c>
      <c r="Q45"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Corrupción'!K45,'5. Valoración de Controles'!K45))</f>
        <v/>
      </c>
      <c r="R45" s="24" t="str">
        <f>IF($H$45="","",
IF(OR($H$45="Corrupción",$H$45="Corrupción - LA/FT/FPADM",$H$45="Corrupción - Conflictos de Interés",$H$45="Corrupción en Trámites, OPAs y Consultas de Acceso a la Información Pública"),'6.Valoración Control Corrupción'!E45,'5. Valoración de Controles'!E45))</f>
        <v/>
      </c>
      <c r="S45" s="24" t="str">
        <f>IF($H$45="","",
IF(OR($H$45="Corrupción",$H$45="Corrupción - LA/FT/FPADM",$H$45="Corrupción - Conflictos de Interés",$H$45="Corrupción en Trámites, OPAs y Consultas de Acceso a la Información Pública"),'6.Valoración Control Corrupción'!F45,'5. Valoración de Controles'!F45))</f>
        <v/>
      </c>
      <c r="T45" s="24" t="str">
        <f>IF($H$45="","",
IF(OR($H$45="Corrupción",$H$45="Corrupción - LA/FT/FPADM",$H$45="Corrupción - Conflictos de Interés",$H$45="Corrupción en Trámites, OPAs y Consultas de Acceso a la Información Pública"),'6.Valoración Control Corrupción'!G45,'5. Valoración de Controles'!G45))</f>
        <v/>
      </c>
      <c r="U45" s="24" t="str">
        <f>IF($H$45="","",
IF(OR($H$45="Corrupción",$H$45="Corrupción - LA/FT/FPADM",$H$45="Corrupción - Conflictos de Interés",$H$45="Corrupción en Trámites, OPAs y Consultas de Acceso a la Información Pública"),'6.Valoración Control Corrupción'!H45,'5. Valoración de Controles'!H45))</f>
        <v/>
      </c>
      <c r="V45" s="24" t="str">
        <f>IF($H$45="","",
IF(OR($H$45="Corrupción",$H$45="Corrupción - LA/FT/FPADM",$H$45="Corrupción - Conflictos de Interés",$H$45="Corrupción en Trámites, OPAs y Consultas de Acceso a la Información Pública"),'6.Valoración Control Corrupción'!I45,'5. Valoración de Controles'!I45))</f>
        <v/>
      </c>
      <c r="W45" s="24" t="str">
        <f>IF($H$45="","",
IF(OR($H$45="Corrupción",$H$45="Corrupción - LA/FT/FPADM",$H$45="Corrupción - Conflictos de Interés",$H$45="Corrupción en Trámites, OPAs y Consultas de Acceso a la Información Pública"),'6.Valoración Control Corrupción'!J45,'5. Valoración de Controles'!J45))</f>
        <v/>
      </c>
      <c r="X45" s="25" t="str">
        <f>IF($H$45="","",
IF(OR($H$45="Corrupción",$H$45="Corrupción - LA/FT/FPADM",$H$45="Corrupción - LA/FT/FPADM",$H$45="Corrupción en Trámites, OPAs y Consultas de Acceso a la Información Pública"),"No Aplica",'5. Valoración de Controles'!L45))</f>
        <v/>
      </c>
      <c r="Y45" s="25" t="str">
        <f>IF($H$45="","",
IF(OR($H$45="Corrupción",$H$45="Corrupción - LA/FT/FPADM",$H$45="Corrupción - LA/FT/FPADM",$H$45="Corrupción en Trámites, OPAs y Consultas de Acceso a la Información Pública"),"No Aplica",'5. Valoración de Controles'!M45))</f>
        <v/>
      </c>
      <c r="Z45" s="25" t="str">
        <f>IF($H$45="","",
IF(OR($H$45="Corrupción",$H$45="Corrupción - LA/FT/FPADM",$H$45="Corrupción - LA/FT/FPADM",$H$45="Corrupción en Trámites, OPAs y Consultas de Acceso a la Información Pública"),"No Aplica",'5. Valoración de Controles'!N45))</f>
        <v/>
      </c>
      <c r="AA45" s="25" t="str">
        <f>IF($H$45="","",
IF(OR($H$45="Corrupción",$H$45="Corrupción - LA/FT/FPADM",$H$45="Corrupción - LA/FT/FPADM",$H$45="Corrupción en Trámites, OPAs y Consultas de Acceso a la Información Pública"),"No Aplica",'5. Valoración de Controles'!O45))</f>
        <v/>
      </c>
      <c r="AB45" s="25" t="str">
        <f>IF($H$45="","",
IF(OR($H$45="Corrupción",$H$45="Corrupción - LA/FT/FPADM",$H$45="Corrupción - LA/FT/FPADM",$H$45="Corrupción en Trámites, OPAs y Consultas de Acceso a la Información Pública"),"No Aplica",'5. Valoración de Controles'!P45))</f>
        <v/>
      </c>
      <c r="AC45" s="25" t="str">
        <f>IF($H$45="","",
IF(OR($H$45="Corrupción",$H$45="Corrupción - LA/FT/FPADM",$H$45="Corrupción - LA/FT/FPADM",$H$45="Corrupción en Trámites, OPAs y Consultas de Acceso a la Información Pública"),"No Aplica",'5. Valoración de Controles'!Q45))</f>
        <v/>
      </c>
      <c r="AD45" s="25" t="str">
        <f>IF($H$45="","",
IF(OR($H$45="Corrupción",$H$45="Corrupción - LA/FT/FPADM",$H$45="Corrupción - LA/FT/FPADM",$H$45="Corrupción en Trámites, OPAs y Consultas de Acceso a la Información Pública"),"No Aplica",'5. Valoración de Controles'!R45))</f>
        <v/>
      </c>
      <c r="AE45" s="25" t="str">
        <f>IF($H$45="","",
IF(OR($H$45="Corrupción",$H$45="Corrupción - LA/FT/FPADM",$H$45="Corrupción - LA/FT/FPADM",$H$45="Corrupción en Trámites, OPAs y Consultas de Acceso a la Información Pública"),"No Aplica",'5. Valoración de Controles'!S45))</f>
        <v/>
      </c>
      <c r="AF45" s="25" t="str">
        <f>IF($H$45="","",
IF(OR($H$45="Corrupción",$H$45="Corrupción - LA/FT/FPADM",$H$45="Corrupción - LA/FT/FPADM",$H$45="Corrupción en Trámites, OPAs y Consultas de Acceso a la Información Pública"),"No Aplica",'5. Valoración de Controles'!T45))</f>
        <v/>
      </c>
      <c r="AG45" s="25" t="str">
        <f>IF($H$45="","",
IF(OR($H$45="Corrupción",$H$45="Corrupción - LA/FT/FPADM",$H$45="Corrupción - LA/FT/FPADM",$H$45="Corrupción en Trámites, OPAs y Consultas de Acceso a la Información Pública"),"No Aplica",'5. Valoración de Controles'!U45))</f>
        <v/>
      </c>
      <c r="AH45" s="122"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47"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22"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47"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20"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23"/>
      <c r="AN45" s="142"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29"/>
      <c r="AP45" s="146"/>
      <c r="AQ45" s="146" t="str">
        <f>IF(AO45="","","∑ Peso porcentual de cada acción definida")</f>
        <v/>
      </c>
      <c r="AR45" s="117"/>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111"/>
      <c r="B46" s="111"/>
      <c r="C46" s="111"/>
      <c r="D46" s="111"/>
      <c r="E46" s="111"/>
      <c r="F46" s="111"/>
      <c r="G46" s="111"/>
      <c r="H46" s="111"/>
      <c r="I46" s="111"/>
      <c r="J46" s="111"/>
      <c r="K46" s="111"/>
      <c r="L46" s="111"/>
      <c r="M46" s="111"/>
      <c r="N46" s="111"/>
      <c r="O46" s="111"/>
      <c r="P46" s="111"/>
      <c r="Q46"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Corrupción'!K46,'5. Valoración de Controles'!K46))</f>
        <v/>
      </c>
      <c r="R46" s="24" t="str">
        <f>IF($H$45="","",
IF(OR($H$45="Corrupción",$H$45="Corrupción - LA/FT/FPADM",$H$45="Corrupción - Conflictos de Interés",$H$45="Corrupción en Trámites, OPAs y Consultas de Acceso a la Información Pública"),'6.Valoración Control Corrupción'!E46,'5. Valoración de Controles'!E46))</f>
        <v/>
      </c>
      <c r="S46" s="24" t="str">
        <f>IF($H$45="","",
IF(OR($H$45="Corrupción",$H$45="Corrupción - LA/FT/FPADM",$H$45="Corrupción - Conflictos de Interés",$H$45="Corrupción en Trámites, OPAs y Consultas de Acceso a la Información Pública"),'6.Valoración Control Corrupción'!F46,'5. Valoración de Controles'!F46))</f>
        <v/>
      </c>
      <c r="T46" s="24" t="str">
        <f>IF($H$45="","",
IF(OR($H$45="Corrupción",$H$45="Corrupción - LA/FT/FPADM",$H$45="Corrupción - Conflictos de Interés",$H$45="Corrupción en Trámites, OPAs y Consultas de Acceso a la Información Pública"),'6.Valoración Control Corrupción'!G46,'5. Valoración de Controles'!G46))</f>
        <v/>
      </c>
      <c r="U46" s="24" t="str">
        <f>IF($H$45="","",
IF(OR($H$45="Corrupción",$H$45="Corrupción - LA/FT/FPADM",$H$45="Corrupción - Conflictos de Interés",$H$45="Corrupción en Trámites, OPAs y Consultas de Acceso a la Información Pública"),'6.Valoración Control Corrupción'!H46,'5. Valoración de Controles'!H46))</f>
        <v/>
      </c>
      <c r="V46" s="24" t="str">
        <f>IF($H$45="","",
IF(OR($H$45="Corrupción",$H$45="Corrupción - LA/FT/FPADM",$H$45="Corrupción - Conflictos de Interés",$H$45="Corrupción en Trámites, OPAs y Consultas de Acceso a la Información Pública"),'6.Valoración Control Corrupción'!I46,'5. Valoración de Controles'!I46))</f>
        <v/>
      </c>
      <c r="W46" s="24" t="str">
        <f>IF($H$45="","",
IF(OR($H$45="Corrupción",$H$45="Corrupción - LA/FT/FPADM",$H$45="Corrupción - Conflictos de Interés",$H$45="Corrupción en Trámites, OPAs y Consultas de Acceso a la Información Pública"),'6.Valoración Control Corrupción'!J46,'5. Valoración de Controles'!J46))</f>
        <v/>
      </c>
      <c r="X46" s="25" t="str">
        <f>IF($H$45="","",
IF(OR($H$45="Corrupción",$H$45="Corrupción - LA/FT/FPADM",$H$45="Corrupción - LA/FT/FPADM",$H$45="Corrupción en Trámites, OPAs y Consultas de Acceso a la Información Pública"),"No Aplica",'5. Valoración de Controles'!L46))</f>
        <v/>
      </c>
      <c r="Y46" s="25" t="str">
        <f>IF($H$45="","",
IF(OR($H$45="Corrupción",$H$45="Corrupción - LA/FT/FPADM",$H$45="Corrupción - LA/FT/FPADM",$H$45="Corrupción en Trámites, OPAs y Consultas de Acceso a la Información Pública"),"No Aplica",'5. Valoración de Controles'!M46))</f>
        <v/>
      </c>
      <c r="Z46" s="25" t="str">
        <f>IF($H$45="","",
IF(OR($H$45="Corrupción",$H$45="Corrupción - LA/FT/FPADM",$H$45="Corrupción - LA/FT/FPADM",$H$45="Corrupción en Trámites, OPAs y Consultas de Acceso a la Información Pública"),"No Aplica",'5. Valoración de Controles'!N46))</f>
        <v/>
      </c>
      <c r="AA46" s="25" t="str">
        <f>IF($H$45="","",
IF(OR($H$45="Corrupción",$H$45="Corrupción - LA/FT/FPADM",$H$45="Corrupción - LA/FT/FPADM",$H$45="Corrupción en Trámites, OPAs y Consultas de Acceso a la Información Pública"),"No Aplica",'5. Valoración de Controles'!O46))</f>
        <v/>
      </c>
      <c r="AB46" s="25" t="str">
        <f>IF($H$45="","",
IF(OR($H$45="Corrupción",$H$45="Corrupción - LA/FT/FPADM",$H$45="Corrupción - LA/FT/FPADM",$H$45="Corrupción en Trámites, OPAs y Consultas de Acceso a la Información Pública"),"No Aplica",'5. Valoración de Controles'!P46))</f>
        <v/>
      </c>
      <c r="AC46" s="25" t="str">
        <f>IF($H$45="","",
IF(OR($H$45="Corrupción",$H$45="Corrupción - LA/FT/FPADM",$H$45="Corrupción - LA/FT/FPADM",$H$45="Corrupción en Trámites, OPAs y Consultas de Acceso a la Información Pública"),"No Aplica",'5. Valoración de Controles'!Q46))</f>
        <v/>
      </c>
      <c r="AD46" s="25" t="str">
        <f>IF($H$45="","",
IF(OR($H$45="Corrupción",$H$45="Corrupción - LA/FT/FPADM",$H$45="Corrupción - LA/FT/FPADM",$H$45="Corrupción en Trámites, OPAs y Consultas de Acceso a la Información Pública"),"No Aplica",'5. Valoración de Controles'!R46))</f>
        <v/>
      </c>
      <c r="AE46" s="25" t="str">
        <f>IF($H$45="","",
IF(OR($H$45="Corrupción",$H$45="Corrupción - LA/FT/FPADM",$H$45="Corrupción - LA/FT/FPADM",$H$45="Corrupción en Trámites, OPAs y Consultas de Acceso a la Información Pública"),"No Aplica",'5. Valoración de Controles'!S46))</f>
        <v/>
      </c>
      <c r="AF46" s="25" t="str">
        <f>IF($H$45="","",
IF(OR($H$45="Corrupción",$H$45="Corrupción - LA/FT/FPADM",$H$45="Corrupción - LA/FT/FPADM",$H$45="Corrupción en Trámites, OPAs y Consultas de Acceso a la Información Pública"),"No Aplica",'5. Valoración de Controles'!T46))</f>
        <v/>
      </c>
      <c r="AG46" s="25" t="str">
        <f>IF($H$45="","",
IF(OR($H$45="Corrupción",$H$45="Corrupción - LA/FT/FPADM",$H$45="Corrupción - LA/FT/FPADM",$H$45="Corrupción en Trámites, OPAs y Consultas de Acceso a la Información Pública"),"No Aplica",'5. Valoración de Controles'!U46))</f>
        <v/>
      </c>
      <c r="AH46" s="111"/>
      <c r="AI46" s="111"/>
      <c r="AJ46" s="111"/>
      <c r="AK46" s="111"/>
      <c r="AL46" s="111"/>
      <c r="AM46" s="111"/>
      <c r="AN46" s="111"/>
      <c r="AO46" s="111"/>
      <c r="AP46" s="111"/>
      <c r="AQ46" s="111"/>
      <c r="AR46" s="111"/>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106"/>
      <c r="B47" s="106"/>
      <c r="C47" s="106"/>
      <c r="D47" s="106"/>
      <c r="E47" s="106"/>
      <c r="F47" s="106"/>
      <c r="G47" s="106"/>
      <c r="H47" s="106"/>
      <c r="I47" s="106"/>
      <c r="J47" s="106"/>
      <c r="K47" s="106"/>
      <c r="L47" s="106"/>
      <c r="M47" s="106"/>
      <c r="N47" s="106"/>
      <c r="O47" s="106"/>
      <c r="P47" s="106"/>
      <c r="Q47"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Corrupción'!K47,'5. Valoración de Controles'!K47))</f>
        <v/>
      </c>
      <c r="R47" s="24" t="str">
        <f>IF($H$45="","",
IF(OR($H$45="Corrupción",$H$45="Corrupción - LA/FT/FPADM",$H$45="Corrupción - Conflictos de Interés",$H$45="Corrupción en Trámites, OPAs y Consultas de Acceso a la Información Pública"),'6.Valoración Control Corrupción'!E47,'5. Valoración de Controles'!E47))</f>
        <v/>
      </c>
      <c r="S47" s="24" t="str">
        <f>IF($H$45="","",
IF(OR($H$45="Corrupción",$H$45="Corrupción - LA/FT/FPADM",$H$45="Corrupción - Conflictos de Interés",$H$45="Corrupción en Trámites, OPAs y Consultas de Acceso a la Información Pública"),'6.Valoración Control Corrupción'!F47,'5. Valoración de Controles'!F47))</f>
        <v/>
      </c>
      <c r="T47" s="24" t="str">
        <f>IF($H$45="","",
IF(OR($H$45="Corrupción",$H$45="Corrupción - LA/FT/FPADM",$H$45="Corrupción - Conflictos de Interés",$H$45="Corrupción en Trámites, OPAs y Consultas de Acceso a la Información Pública"),'6.Valoración Control Corrupción'!G47,'5. Valoración de Controles'!G47))</f>
        <v/>
      </c>
      <c r="U47" s="24" t="str">
        <f>IF($H$45="","",
IF(OR($H$45="Corrupción",$H$45="Corrupción - LA/FT/FPADM",$H$45="Corrupción - Conflictos de Interés",$H$45="Corrupción en Trámites, OPAs y Consultas de Acceso a la Información Pública"),'6.Valoración Control Corrupción'!H47,'5. Valoración de Controles'!H47))</f>
        <v/>
      </c>
      <c r="V47" s="24" t="str">
        <f>IF($H$45="","",
IF(OR($H$45="Corrupción",$H$45="Corrupción - LA/FT/FPADM",$H$45="Corrupción - Conflictos de Interés",$H$45="Corrupción en Trámites, OPAs y Consultas de Acceso a la Información Pública"),'6.Valoración Control Corrupción'!I47,'5. Valoración de Controles'!I47))</f>
        <v/>
      </c>
      <c r="W47" s="24" t="str">
        <f>IF($H$45="","",
IF(OR($H$45="Corrupción",$H$45="Corrupción - LA/FT/FPADM",$H$45="Corrupción - Conflictos de Interés",$H$45="Corrupción en Trámites, OPAs y Consultas de Acceso a la Información Pública"),'6.Valoración Control Corrupción'!J47,'5. Valoración de Controles'!J47))</f>
        <v/>
      </c>
      <c r="X47" s="25" t="str">
        <f>IF($H$45="","",
IF(OR($H$45="Corrupción",$H$45="Corrupción - LA/FT/FPADM",$H$45="Corrupción - LA/FT/FPADM",$H$45="Corrupción en Trámites, OPAs y Consultas de Acceso a la Información Pública"),"No Aplica",'5. Valoración de Controles'!L47))</f>
        <v/>
      </c>
      <c r="Y47" s="25" t="str">
        <f>IF($H$45="","",
IF(OR($H$45="Corrupción",$H$45="Corrupción - LA/FT/FPADM",$H$45="Corrupción - LA/FT/FPADM",$H$45="Corrupción en Trámites, OPAs y Consultas de Acceso a la Información Pública"),"No Aplica",'5. Valoración de Controles'!M47))</f>
        <v/>
      </c>
      <c r="Z47" s="25" t="str">
        <f>IF($H$45="","",
IF(OR($H$45="Corrupción",$H$45="Corrupción - LA/FT/FPADM",$H$45="Corrupción - LA/FT/FPADM",$H$45="Corrupción en Trámites, OPAs y Consultas de Acceso a la Información Pública"),"No Aplica",'5. Valoración de Controles'!N47))</f>
        <v/>
      </c>
      <c r="AA47" s="25" t="str">
        <f>IF($H$45="","",
IF(OR($H$45="Corrupción",$H$45="Corrupción - LA/FT/FPADM",$H$45="Corrupción - LA/FT/FPADM",$H$45="Corrupción en Trámites, OPAs y Consultas de Acceso a la Información Pública"),"No Aplica",'5. Valoración de Controles'!O47))</f>
        <v/>
      </c>
      <c r="AB47" s="25" t="str">
        <f>IF($H$45="","",
IF(OR($H$45="Corrupción",$H$45="Corrupción - LA/FT/FPADM",$H$45="Corrupción - LA/FT/FPADM",$H$45="Corrupción en Trámites, OPAs y Consultas de Acceso a la Información Pública"),"No Aplica",'5. Valoración de Controles'!P47))</f>
        <v/>
      </c>
      <c r="AC47" s="25" t="str">
        <f>IF($H$45="","",
IF(OR($H$45="Corrupción",$H$45="Corrupción - LA/FT/FPADM",$H$45="Corrupción - LA/FT/FPADM",$H$45="Corrupción en Trámites, OPAs y Consultas de Acceso a la Información Pública"),"No Aplica",'5. Valoración de Controles'!Q47))</f>
        <v/>
      </c>
      <c r="AD47" s="25" t="str">
        <f>IF($H$45="","",
IF(OR($H$45="Corrupción",$H$45="Corrupción - LA/FT/FPADM",$H$45="Corrupción - LA/FT/FPADM",$H$45="Corrupción en Trámites, OPAs y Consultas de Acceso a la Información Pública"),"No Aplica",'5. Valoración de Controles'!R47))</f>
        <v/>
      </c>
      <c r="AE47" s="25" t="str">
        <f>IF($H$45="","",
IF(OR($H$45="Corrupción",$H$45="Corrupción - LA/FT/FPADM",$H$45="Corrupción - LA/FT/FPADM",$H$45="Corrupción en Trámites, OPAs y Consultas de Acceso a la Información Pública"),"No Aplica",'5. Valoración de Controles'!S47))</f>
        <v/>
      </c>
      <c r="AF47" s="25" t="str">
        <f>IF($H$45="","",
IF(OR($H$45="Corrupción",$H$45="Corrupción - LA/FT/FPADM",$H$45="Corrupción - LA/FT/FPADM",$H$45="Corrupción en Trámites, OPAs y Consultas de Acceso a la Información Pública"),"No Aplica",'5. Valoración de Controles'!T47))</f>
        <v/>
      </c>
      <c r="AG47" s="25" t="str">
        <f>IF($H$45="","",
IF(OR($H$45="Corrupción",$H$45="Corrupción - LA/FT/FPADM",$H$45="Corrupción - LA/FT/FPADM",$H$45="Corrupción en Trámites, OPAs y Consultas de Acceso a la Información Pública"),"No Aplica",'5. Valoración de Controles'!U47))</f>
        <v/>
      </c>
      <c r="AH47" s="106"/>
      <c r="AI47" s="106"/>
      <c r="AJ47" s="106"/>
      <c r="AK47" s="106"/>
      <c r="AL47" s="106"/>
      <c r="AM47" s="106"/>
      <c r="AN47" s="106"/>
      <c r="AO47" s="106"/>
      <c r="AP47" s="106"/>
      <c r="AQ47" s="106"/>
      <c r="AR47" s="106"/>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116">
        <v>14</v>
      </c>
      <c r="B48" s="117">
        <f>'2. Identificación del Riesgo'!B48:B50</f>
        <v>0</v>
      </c>
      <c r="C48" s="117" t="str">
        <f>IF('2. Identificación del Riesgo'!C48:C50="","",'2. Identificación del Riesgo'!C48:C50)</f>
        <v/>
      </c>
      <c r="D48" s="117" t="str">
        <f>IF('2. Identificación del Riesgo'!D48:D50="","",'2. Identificación del Riesgo'!D48:D50)</f>
        <v/>
      </c>
      <c r="E48" s="117" t="str">
        <f>IF('2. Identificación del Riesgo'!E48:E50="","",'2. Identificación del Riesgo'!E48:E50)</f>
        <v/>
      </c>
      <c r="F48" s="117" t="str">
        <f>IF('2. Identificación del Riesgo'!F48:F50="","",'2. Identificación del Riesgo'!F48:F50)</f>
        <v/>
      </c>
      <c r="G48" s="117" t="str">
        <f>IF('2. Identificación del Riesgo'!G48:G50="","",'2. Identificación del Riesgo'!G48:G50)</f>
        <v/>
      </c>
      <c r="H48" s="117" t="str">
        <f>IF('2. Identificación del Riesgo'!H48:H50="","",'2. Identificación del Riesgo'!H48:H50)</f>
        <v/>
      </c>
      <c r="I48" s="117" t="str">
        <f>IF('2. Identificación del Riesgo'!I48:I50="","",'2. Identificación del Riesgo'!I48:I50)</f>
        <v/>
      </c>
      <c r="J48" s="117" t="str">
        <f>IF('2. Identificación del Riesgo'!J48:J50="","",'2. Identificación del Riesgo'!J48:J50)</f>
        <v/>
      </c>
      <c r="K48" s="122" t="str">
        <f>'2. Identificación del Riesgo'!K48:K50</f>
        <v/>
      </c>
      <c r="L48" s="119" t="str">
        <f>'2. Identificación del Riesgo'!L48:L50</f>
        <v/>
      </c>
      <c r="M48" s="117"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22" t="str">
        <f>'2. Identificación del Riesgo'!N48:N50</f>
        <v/>
      </c>
      <c r="O48" s="119" t="str">
        <f>'2. Identificación del Riesgo'!O48:O50</f>
        <v/>
      </c>
      <c r="P48" s="120" t="str">
        <f>'2. Identificación del Riesgo'!P48:P50</f>
        <v/>
      </c>
      <c r="Q48"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Corrupción'!K48,'5. Valoración de Controles'!K48))</f>
        <v/>
      </c>
      <c r="R48" s="24" t="str">
        <f>IF($H$48="","",
IF(OR($H$48="Corrupción",$H$48="Corrupción - LA/FT/FPADM",$H$948="Corrupción - Conflictos de Interés",$H$48="Corrupción en Trámites, OPAs y Consultas de Acceso a la Información Pública"),'6.Valoración Control Corrupción'!E48,'5. Valoración de Controles'!E48))</f>
        <v/>
      </c>
      <c r="S48" s="24" t="str">
        <f>IF($H$48="","",
IF(OR($H$48="Corrupción",$H$48="Corrupción - LA/FT/FPADM",$H$948="Corrupción - Conflictos de Interés",$H$48="Corrupción en Trámites, OPAs y Consultas de Acceso a la Información Pública"),'6.Valoración Control Corrupción'!F48,'5. Valoración de Controles'!F48))</f>
        <v/>
      </c>
      <c r="T48" s="24" t="str">
        <f>IF($H$48="","",
IF(OR($H$48="Corrupción",$H$48="Corrupción - LA/FT/FPADM",$H$948="Corrupción - Conflictos de Interés",$H$48="Corrupción en Trámites, OPAs y Consultas de Acceso a la Información Pública"),'6.Valoración Control Corrupción'!G48,'5. Valoración de Controles'!G48))</f>
        <v/>
      </c>
      <c r="U48" s="24" t="str">
        <f>IF($H$48="","",
IF(OR($H$48="Corrupción",$H$48="Corrupción - LA/FT/FPADM",$H$948="Corrupción - Conflictos de Interés",$H$48="Corrupción en Trámites, OPAs y Consultas de Acceso a la Información Pública"),'6.Valoración Control Corrupción'!H48,'5. Valoración de Controles'!H48))</f>
        <v/>
      </c>
      <c r="V48" s="24" t="str">
        <f>IF($H$48="","",
IF(OR($H$48="Corrupción",$H$48="Corrupción - LA/FT/FPADM",$H$948="Corrupción - Conflictos de Interés",$H$48="Corrupción en Trámites, OPAs y Consultas de Acceso a la Información Pública"),'6.Valoración Control Corrupción'!I48,'5. Valoración de Controles'!I48))</f>
        <v/>
      </c>
      <c r="W48" s="24" t="str">
        <f>IF($H$48="","",
IF(OR($H$48="Corrupción",$H$48="Corrupción - LA/FT/FPADM",$H$948="Corrupción - Conflictos de Interés",$H$48="Corrupción en Trámites, OPAs y Consultas de Acceso a la Información Pública"),'6.Valoración Control Corrupción'!J48,'5. Valoración de Controles'!J48))</f>
        <v/>
      </c>
      <c r="X48" s="25" t="str">
        <f>IF($H$48="","",
IF(OR($H$48="Corrupción",$H$48="Corrupción - LA/FT/FPADM",$H$48="Corrupción - LA/FT/FPADM",$H$48="Corrupción en Trámites, OPAs y Consultas de Acceso a la Información Pública"),"No Aplica",'5. Valoración de Controles'!L48))</f>
        <v/>
      </c>
      <c r="Y48" s="25" t="str">
        <f>IF($H$48="","",
IF(OR($H$48="Corrupción",$H$48="Corrupción - LA/FT/FPADM",$H$48="Corrupción - LA/FT/FPADM",$H$48="Corrupción en Trámites, OPAs y Consultas de Acceso a la Información Pública"),"No Aplica",'5. Valoración de Controles'!M48))</f>
        <v/>
      </c>
      <c r="Z48" s="25" t="str">
        <f>IF($H$48="","",
IF(OR($H$48="Corrupción",$H$48="Corrupción - LA/FT/FPADM",$H$48="Corrupción - LA/FT/FPADM",$H$48="Corrupción en Trámites, OPAs y Consultas de Acceso a la Información Pública"),"No Aplica",'5. Valoración de Controles'!N48))</f>
        <v/>
      </c>
      <c r="AA48" s="25" t="str">
        <f>IF($H$48="","",
IF(OR($H$48="Corrupción",$H$48="Corrupción - LA/FT/FPADM",$H$48="Corrupción - LA/FT/FPADM",$H$48="Corrupción en Trámites, OPAs y Consultas de Acceso a la Información Pública"),"No Aplica",'5. Valoración de Controles'!O48))</f>
        <v/>
      </c>
      <c r="AB48" s="25" t="str">
        <f>IF($H$48="","",
IF(OR($H$48="Corrupción",$H$48="Corrupción - LA/FT/FPADM",$H$48="Corrupción - LA/FT/FPADM",$H$48="Corrupción en Trámites, OPAs y Consultas de Acceso a la Información Pública"),"No Aplica",'5. Valoración de Controles'!P48))</f>
        <v/>
      </c>
      <c r="AC48" s="25" t="str">
        <f>IF($H$48="","",
IF(OR($H$48="Corrupción",$H$48="Corrupción - LA/FT/FPADM",$H$48="Corrupción - LA/FT/FPADM",$H$48="Corrupción en Trámites, OPAs y Consultas de Acceso a la Información Pública"),"No Aplica",'5. Valoración de Controles'!Q48))</f>
        <v/>
      </c>
      <c r="AD48" s="25" t="str">
        <f>IF($H$48="","",
IF(OR($H$48="Corrupción",$H$48="Corrupción - LA/FT/FPADM",$H$48="Corrupción - LA/FT/FPADM",$H$48="Corrupción en Trámites, OPAs y Consultas de Acceso a la Información Pública"),"No Aplica",'5. Valoración de Controles'!R48))</f>
        <v/>
      </c>
      <c r="AE48" s="25" t="str">
        <f>IF($H$48="","",
IF(OR($H$48="Corrupción",$H$48="Corrupción - LA/FT/FPADM",$H$48="Corrupción - LA/FT/FPADM",$H$48="Corrupción en Trámites, OPAs y Consultas de Acceso a la Información Pública"),"No Aplica",'5. Valoración de Controles'!S48))</f>
        <v/>
      </c>
      <c r="AF48" s="25" t="str">
        <f>IF($H$48="","",
IF(OR($H$48="Corrupción",$H$48="Corrupción - LA/FT/FPADM",$H$48="Corrupción - LA/FT/FPADM",$H$48="Corrupción en Trámites, OPAs y Consultas de Acceso a la Información Pública"),"No Aplica",'5. Valoración de Controles'!T48))</f>
        <v/>
      </c>
      <c r="AG48" s="25" t="str">
        <f>IF($H$48="","",
IF(OR($H$48="Corrupción",$H$48="Corrupción - LA/FT/FPADM",$H$48="Corrupción - LA/FT/FPADM",$H$48="Corrupción en Trámites, OPAs y Consultas de Acceso a la Información Pública"),"No Aplica",'5. Valoración de Controles'!U48))</f>
        <v/>
      </c>
      <c r="AH48" s="122"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47"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22"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47"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20"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23"/>
      <c r="AN48" s="142"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29"/>
      <c r="AP48" s="146"/>
      <c r="AQ48" s="146" t="str">
        <f>IF(AO48="","","∑ Peso porcentual de cada acción definida")</f>
        <v/>
      </c>
      <c r="AR48" s="117"/>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111"/>
      <c r="B49" s="111"/>
      <c r="C49" s="111"/>
      <c r="D49" s="111"/>
      <c r="E49" s="111"/>
      <c r="F49" s="111"/>
      <c r="G49" s="111"/>
      <c r="H49" s="111"/>
      <c r="I49" s="111"/>
      <c r="J49" s="111"/>
      <c r="K49" s="111"/>
      <c r="L49" s="111"/>
      <c r="M49" s="111"/>
      <c r="N49" s="111"/>
      <c r="O49" s="111"/>
      <c r="P49" s="111"/>
      <c r="Q49"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Corrupción'!K49,'5. Valoración de Controles'!K49))</f>
        <v/>
      </c>
      <c r="R49" s="24" t="str">
        <f>IF($H$48="","",
IF(OR($H$48="Corrupción",$H$48="Corrupción - LA/FT/FPADM",$H$948="Corrupción - Conflictos de Interés",$H$48="Corrupción en Trámites, OPAs y Consultas de Acceso a la Información Pública"),'6.Valoración Control Corrupción'!E49,'5. Valoración de Controles'!E49))</f>
        <v/>
      </c>
      <c r="S49" s="24" t="str">
        <f>IF($H$48="","",
IF(OR($H$48="Corrupción",$H$48="Corrupción - LA/FT/FPADM",$H$948="Corrupción - Conflictos de Interés",$H$48="Corrupción en Trámites, OPAs y Consultas de Acceso a la Información Pública"),'6.Valoración Control Corrupción'!F49,'5. Valoración de Controles'!F49))</f>
        <v/>
      </c>
      <c r="T49" s="24" t="str">
        <f>IF($H$48="","",
IF(OR($H$48="Corrupción",$H$48="Corrupción - LA/FT/FPADM",$H$948="Corrupción - Conflictos de Interés",$H$48="Corrupción en Trámites, OPAs y Consultas de Acceso a la Información Pública"),'6.Valoración Control Corrupción'!G49,'5. Valoración de Controles'!G49))</f>
        <v/>
      </c>
      <c r="U49" s="24" t="str">
        <f>IF($H$48="","",
IF(OR($H$48="Corrupción",$H$48="Corrupción - LA/FT/FPADM",$H$948="Corrupción - Conflictos de Interés",$H$48="Corrupción en Trámites, OPAs y Consultas de Acceso a la Información Pública"),'6.Valoración Control Corrupción'!H49,'5. Valoración de Controles'!H49))</f>
        <v/>
      </c>
      <c r="V49" s="24" t="str">
        <f>IF($H$48="","",
IF(OR($H$48="Corrupción",$H$48="Corrupción - LA/FT/FPADM",$H$948="Corrupción - Conflictos de Interés",$H$48="Corrupción en Trámites, OPAs y Consultas de Acceso a la Información Pública"),'6.Valoración Control Corrupción'!I49,'5. Valoración de Controles'!I49))</f>
        <v/>
      </c>
      <c r="W49" s="24" t="str">
        <f>IF($H$48="","",
IF(OR($H$48="Corrupción",$H$48="Corrupción - LA/FT/FPADM",$H$948="Corrupción - Conflictos de Interés",$H$48="Corrupción en Trámites, OPAs y Consultas de Acceso a la Información Pública"),'6.Valoración Control Corrupción'!J49,'5. Valoración de Controles'!J49))</f>
        <v/>
      </c>
      <c r="X49" s="25" t="str">
        <f>IF($H$48="","",
IF(OR($H$48="Corrupción",$H$48="Corrupción - LA/FT/FPADM",$H$48="Corrupción - LA/FT/FPADM",$H$48="Corrupción en Trámites, OPAs y Consultas de Acceso a la Información Pública"),"No Aplica",'5. Valoración de Controles'!L49))</f>
        <v/>
      </c>
      <c r="Y49" s="25" t="str">
        <f>IF($H$48="","",
IF(OR($H$48="Corrupción",$H$48="Corrupción - LA/FT/FPADM",$H$48="Corrupción - LA/FT/FPADM",$H$48="Corrupción en Trámites, OPAs y Consultas de Acceso a la Información Pública"),"No Aplica",'5. Valoración de Controles'!M49))</f>
        <v/>
      </c>
      <c r="Z49" s="25" t="str">
        <f>IF($H$48="","",
IF(OR($H$48="Corrupción",$H$48="Corrupción - LA/FT/FPADM",$H$48="Corrupción - LA/FT/FPADM",$H$48="Corrupción en Trámites, OPAs y Consultas de Acceso a la Información Pública"),"No Aplica",'5. Valoración de Controles'!N49))</f>
        <v/>
      </c>
      <c r="AA49" s="25" t="str">
        <f>IF($H$48="","",
IF(OR($H$48="Corrupción",$H$48="Corrupción - LA/FT/FPADM",$H$48="Corrupción - LA/FT/FPADM",$H$48="Corrupción en Trámites, OPAs y Consultas de Acceso a la Información Pública"),"No Aplica",'5. Valoración de Controles'!O49))</f>
        <v/>
      </c>
      <c r="AB49" s="25" t="str">
        <f>IF($H$48="","",
IF(OR($H$48="Corrupción",$H$48="Corrupción - LA/FT/FPADM",$H$48="Corrupción - LA/FT/FPADM",$H$48="Corrupción en Trámites, OPAs y Consultas de Acceso a la Información Pública"),"No Aplica",'5. Valoración de Controles'!P49))</f>
        <v/>
      </c>
      <c r="AC49" s="25" t="str">
        <f>IF($H$48="","",
IF(OR($H$48="Corrupción",$H$48="Corrupción - LA/FT/FPADM",$H$48="Corrupción - LA/FT/FPADM",$H$48="Corrupción en Trámites, OPAs y Consultas de Acceso a la Información Pública"),"No Aplica",'5. Valoración de Controles'!Q49))</f>
        <v/>
      </c>
      <c r="AD49" s="25" t="str">
        <f>IF($H$48="","",
IF(OR($H$48="Corrupción",$H$48="Corrupción - LA/FT/FPADM",$H$48="Corrupción - LA/FT/FPADM",$H$48="Corrupción en Trámites, OPAs y Consultas de Acceso a la Información Pública"),"No Aplica",'5. Valoración de Controles'!R49))</f>
        <v/>
      </c>
      <c r="AE49" s="25" t="str">
        <f>IF($H$48="","",
IF(OR($H$48="Corrupción",$H$48="Corrupción - LA/FT/FPADM",$H$48="Corrupción - LA/FT/FPADM",$H$48="Corrupción en Trámites, OPAs y Consultas de Acceso a la Información Pública"),"No Aplica",'5. Valoración de Controles'!S49))</f>
        <v/>
      </c>
      <c r="AF49" s="25" t="str">
        <f>IF($H$48="","",
IF(OR($H$48="Corrupción",$H$48="Corrupción - LA/FT/FPADM",$H$48="Corrupción - LA/FT/FPADM",$H$48="Corrupción en Trámites, OPAs y Consultas de Acceso a la Información Pública"),"No Aplica",'5. Valoración de Controles'!T49))</f>
        <v/>
      </c>
      <c r="AG49" s="25" t="str">
        <f>IF($H$48="","",
IF(OR($H$48="Corrupción",$H$48="Corrupción - LA/FT/FPADM",$H$48="Corrupción - LA/FT/FPADM",$H$48="Corrupción en Trámites, OPAs y Consultas de Acceso a la Información Pública"),"No Aplica",'5. Valoración de Controles'!U49))</f>
        <v/>
      </c>
      <c r="AH49" s="111"/>
      <c r="AI49" s="111"/>
      <c r="AJ49" s="111"/>
      <c r="AK49" s="111"/>
      <c r="AL49" s="111"/>
      <c r="AM49" s="111"/>
      <c r="AN49" s="111"/>
      <c r="AO49" s="111"/>
      <c r="AP49" s="111"/>
      <c r="AQ49" s="111"/>
      <c r="AR49" s="111"/>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106"/>
      <c r="B50" s="106"/>
      <c r="C50" s="106"/>
      <c r="D50" s="106"/>
      <c r="E50" s="106"/>
      <c r="F50" s="106"/>
      <c r="G50" s="106"/>
      <c r="H50" s="106"/>
      <c r="I50" s="106"/>
      <c r="J50" s="106"/>
      <c r="K50" s="106"/>
      <c r="L50" s="106"/>
      <c r="M50" s="106"/>
      <c r="N50" s="106"/>
      <c r="O50" s="106"/>
      <c r="P50" s="106"/>
      <c r="Q50" s="24" t="str">
        <f>IF($H$48="","",
IF(OR($H$48="Corrupción",$H$48="Corrupción - LA/FT/FPADM",$H$48="Corrupción - Conflictos de Interés",$H$48="Corrupción en Trámites, OPAs y Consultas de Acceso a la Información Pública",$H$48="Financiación de la Proliferación de Armas de Destrucción Masiva"),'6.Valoración Control Corrupción'!K50,'5. Valoración de Controles'!K50))</f>
        <v/>
      </c>
      <c r="R50" s="24" t="str">
        <f>IF($H$48="","",
IF(OR($H$48="Corrupción",$H$48="Corrupción - LA/FT/FPADM",$H$948="Corrupción - Conflictos de Interés",$H$48="Corrupción en Trámites, OPAs y Consultas de Acceso a la Información Pública"),'6.Valoración Control Corrupción'!E50,'5. Valoración de Controles'!E50))</f>
        <v/>
      </c>
      <c r="S50" s="24" t="str">
        <f>IF($H$48="","",
IF(OR($H$48="Corrupción",$H$48="Corrupción - LA/FT/FPADM",$H$948="Corrupción - Conflictos de Interés",$H$48="Corrupción en Trámites, OPAs y Consultas de Acceso a la Información Pública"),'6.Valoración Control Corrupción'!F50,'5. Valoración de Controles'!F50))</f>
        <v/>
      </c>
      <c r="T50" s="24" t="str">
        <f>IF($H$48="","",
IF(OR($H$48="Corrupción",$H$48="Corrupción - LA/FT/FPADM",$H$948="Corrupción - Conflictos de Interés",$H$48="Corrupción en Trámites, OPAs y Consultas de Acceso a la Información Pública"),'6.Valoración Control Corrupción'!G50,'5. Valoración de Controles'!G50))</f>
        <v/>
      </c>
      <c r="U50" s="24" t="str">
        <f>IF($H$48="","",
IF(OR($H$48="Corrupción",$H$48="Corrupción - LA/FT/FPADM",$H$948="Corrupción - Conflictos de Interés",$H$48="Corrupción en Trámites, OPAs y Consultas de Acceso a la Información Pública"),'6.Valoración Control Corrupción'!H50,'5. Valoración de Controles'!H50))</f>
        <v/>
      </c>
      <c r="V50" s="24" t="str">
        <f>IF($H$48="","",
IF(OR($H$48="Corrupción",$H$48="Corrupción - LA/FT/FPADM",$H$948="Corrupción - Conflictos de Interés",$H$48="Corrupción en Trámites, OPAs y Consultas de Acceso a la Información Pública"),'6.Valoración Control Corrupción'!I50,'5. Valoración de Controles'!I50))</f>
        <v/>
      </c>
      <c r="W50" s="24" t="str">
        <f>IF($H$48="","",
IF(OR($H$48="Corrupción",$H$48="Corrupción - LA/FT/FPADM",$H$948="Corrupción - Conflictos de Interés",$H$48="Corrupción en Trámites, OPAs y Consultas de Acceso a la Información Pública"),'6.Valoración Control Corrupción'!J50,'5. Valoración de Controles'!J50))</f>
        <v/>
      </c>
      <c r="X50" s="25" t="str">
        <f>IF($H$48="","",
IF(OR($H$48="Corrupción",$H$48="Corrupción - LA/FT/FPADM",$H$48="Corrupción - LA/FT/FPADM",$H$48="Corrupción en Trámites, OPAs y Consultas de Acceso a la Información Pública"),"No Aplica",'5. Valoración de Controles'!L50))</f>
        <v/>
      </c>
      <c r="Y50" s="25" t="str">
        <f>IF($H$48="","",
IF(OR($H$48="Corrupción",$H$48="Corrupción - LA/FT/FPADM",$H$48="Corrupción - LA/FT/FPADM",$H$48="Corrupción en Trámites, OPAs y Consultas de Acceso a la Información Pública"),"No Aplica",'5. Valoración de Controles'!M50))</f>
        <v/>
      </c>
      <c r="Z50" s="25" t="str">
        <f>IF($H$48="","",
IF(OR($H$48="Corrupción",$H$48="Corrupción - LA/FT/FPADM",$H$48="Corrupción - LA/FT/FPADM",$H$48="Corrupción en Trámites, OPAs y Consultas de Acceso a la Información Pública"),"No Aplica",'5. Valoración de Controles'!N50))</f>
        <v/>
      </c>
      <c r="AA50" s="25" t="str">
        <f>IF($H$48="","",
IF(OR($H$48="Corrupción",$H$48="Corrupción - LA/FT/FPADM",$H$48="Corrupción - LA/FT/FPADM",$H$48="Corrupción en Trámites, OPAs y Consultas de Acceso a la Información Pública"),"No Aplica",'5. Valoración de Controles'!O50))</f>
        <v/>
      </c>
      <c r="AB50" s="25" t="str">
        <f>IF($H$48="","",
IF(OR($H$48="Corrupción",$H$48="Corrupción - LA/FT/FPADM",$H$48="Corrupción - LA/FT/FPADM",$H$48="Corrupción en Trámites, OPAs y Consultas de Acceso a la Información Pública"),"No Aplica",'5. Valoración de Controles'!P50))</f>
        <v/>
      </c>
      <c r="AC50" s="25" t="str">
        <f>IF($H$48="","",
IF(OR($H$48="Corrupción",$H$48="Corrupción - LA/FT/FPADM",$H$48="Corrupción - LA/FT/FPADM",$H$48="Corrupción en Trámites, OPAs y Consultas de Acceso a la Información Pública"),"No Aplica",'5. Valoración de Controles'!Q50))</f>
        <v/>
      </c>
      <c r="AD50" s="25" t="str">
        <f>IF($H$48="","",
IF(OR($H$48="Corrupción",$H$48="Corrupción - LA/FT/FPADM",$H$48="Corrupción - LA/FT/FPADM",$H$48="Corrupción en Trámites, OPAs y Consultas de Acceso a la Información Pública"),"No Aplica",'5. Valoración de Controles'!R50))</f>
        <v/>
      </c>
      <c r="AE50" s="25" t="str">
        <f>IF($H$48="","",
IF(OR($H$48="Corrupción",$H$48="Corrupción - LA/FT/FPADM",$H$48="Corrupción - LA/FT/FPADM",$H$48="Corrupción en Trámites, OPAs y Consultas de Acceso a la Información Pública"),"No Aplica",'5. Valoración de Controles'!S50))</f>
        <v/>
      </c>
      <c r="AF50" s="25" t="str">
        <f>IF($H$48="","",
IF(OR($H$48="Corrupción",$H$48="Corrupción - LA/FT/FPADM",$H$48="Corrupción - LA/FT/FPADM",$H$48="Corrupción en Trámites, OPAs y Consultas de Acceso a la Información Pública"),"No Aplica",'5. Valoración de Controles'!T50))</f>
        <v/>
      </c>
      <c r="AG50" s="25" t="str">
        <f>IF($H$48="","",
IF(OR($H$48="Corrupción",$H$48="Corrupción - LA/FT/FPADM",$H$48="Corrupción - LA/FT/FPADM",$H$48="Corrupción en Trámites, OPAs y Consultas de Acceso a la Información Pública"),"No Aplica",'5. Valoración de Controles'!U50))</f>
        <v/>
      </c>
      <c r="AH50" s="106"/>
      <c r="AI50" s="106"/>
      <c r="AJ50" s="106"/>
      <c r="AK50" s="106"/>
      <c r="AL50" s="106"/>
      <c r="AM50" s="106"/>
      <c r="AN50" s="106"/>
      <c r="AO50" s="106"/>
      <c r="AP50" s="106"/>
      <c r="AQ50" s="106"/>
      <c r="AR50" s="106"/>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116">
        <v>15</v>
      </c>
      <c r="B51" s="117">
        <f>'2. Identificación del Riesgo'!B51:B53</f>
        <v>0</v>
      </c>
      <c r="C51" s="117" t="str">
        <f>IF('2. Identificación del Riesgo'!C51:C53="","",'2. Identificación del Riesgo'!C51:C53)</f>
        <v/>
      </c>
      <c r="D51" s="117" t="str">
        <f>IF('2. Identificación del Riesgo'!D51:D53="","",'2. Identificación del Riesgo'!D51:D53)</f>
        <v/>
      </c>
      <c r="E51" s="117" t="str">
        <f>IF('2. Identificación del Riesgo'!E51:E53="","",'2. Identificación del Riesgo'!E51:E53)</f>
        <v/>
      </c>
      <c r="F51" s="117" t="str">
        <f>IF('2. Identificación del Riesgo'!F51:F53="","",'2. Identificación del Riesgo'!F51:F53)</f>
        <v/>
      </c>
      <c r="G51" s="117" t="str">
        <f>IF('2. Identificación del Riesgo'!G51:G53="","",'2. Identificación del Riesgo'!G51:G53)</f>
        <v/>
      </c>
      <c r="H51" s="117" t="str">
        <f>IF('2. Identificación del Riesgo'!H51:H53="","",'2. Identificación del Riesgo'!H51:H53)</f>
        <v/>
      </c>
      <c r="I51" s="117" t="str">
        <f>IF('2. Identificación del Riesgo'!I51:I53="","",'2. Identificación del Riesgo'!I51:I53)</f>
        <v/>
      </c>
      <c r="J51" s="117" t="str">
        <f>IF('2. Identificación del Riesgo'!J51:J53="","",'2. Identificación del Riesgo'!J51:J53)</f>
        <v/>
      </c>
      <c r="K51" s="122" t="str">
        <f>'2. Identificación del Riesgo'!K51:K53</f>
        <v/>
      </c>
      <c r="L51" s="119" t="str">
        <f>'2. Identificación del Riesgo'!L51:L53</f>
        <v/>
      </c>
      <c r="M51" s="117"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22" t="str">
        <f>'2. Identificación del Riesgo'!N51:N53</f>
        <v/>
      </c>
      <c r="O51" s="119" t="str">
        <f>'2. Identificación del Riesgo'!O51:O53</f>
        <v/>
      </c>
      <c r="P51" s="120" t="str">
        <f>'2. Identificación del Riesgo'!P51:P53</f>
        <v/>
      </c>
      <c r="Q51"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Corrupción'!K51,'5. Valoración de Controles'!K51))</f>
        <v/>
      </c>
      <c r="R51" s="24" t="str">
        <f>IF($H$51="","",
IF(OR($H$51="Corrupción",$H$51="Corrupción - LA/FT/FPADM",$H$51="Corrupción - Conflictos de Interés",$H$51="Corrupción en Trámites, OPAs y Consultas de Acceso a la Información Pública"),'6.Valoración Control Corrupción'!E51,'5. Valoración de Controles'!E51))</f>
        <v/>
      </c>
      <c r="S51" s="24" t="str">
        <f>IF($H$51="","",
IF(OR($H$51="Corrupción",$H$51="Corrupción - LA/FT/FPADM",$H$51="Corrupción - Conflictos de Interés",$H$51="Corrupción en Trámites, OPAs y Consultas de Acceso a la Información Pública"),'6.Valoración Control Corrupción'!F51,'5. Valoración de Controles'!F51))</f>
        <v/>
      </c>
      <c r="T51" s="24" t="str">
        <f>IF($H$51="","",
IF(OR($H$51="Corrupción",$H$51="Corrupción - LA/FT/FPADM",$H$51="Corrupción - Conflictos de Interés",$H$51="Corrupción en Trámites, OPAs y Consultas de Acceso a la Información Pública"),'6.Valoración Control Corrupción'!G51,'5. Valoración de Controles'!G51))</f>
        <v/>
      </c>
      <c r="U51" s="24" t="str">
        <f>IF($H$51="","",
IF(OR($H$51="Corrupción",$H$51="Corrupción - LA/FT/FPADM",$H$51="Corrupción - Conflictos de Interés",$H$51="Corrupción en Trámites, OPAs y Consultas de Acceso a la Información Pública"),'6.Valoración Control Corrupción'!H51,'5. Valoración de Controles'!H51))</f>
        <v/>
      </c>
      <c r="V51" s="24" t="str">
        <f>IF($H$51="","",
IF(OR($H$51="Corrupción",$H$51="Corrupción - LA/FT/FPADM",$H$51="Corrupción - Conflictos de Interés",$H$51="Corrupción en Trámites, OPAs y Consultas de Acceso a la Información Pública"),'6.Valoración Control Corrupción'!I51,'5. Valoración de Controles'!I51))</f>
        <v/>
      </c>
      <c r="W51" s="24" t="str">
        <f>IF($H$51="","",
IF(OR($H$51="Corrupción",$H$51="Corrupción - LA/FT/FPADM",$H$51="Corrupción - Conflictos de Interés",$H$51="Corrupción en Trámites, OPAs y Consultas de Acceso a la Información Pública"),'6.Valoración Control Corrupción'!J51,'5. Valoración de Controles'!J51))</f>
        <v/>
      </c>
      <c r="X51" s="25" t="str">
        <f>IF($H$51="","",
IF(OR($H$51="Corrupción",$H$51="Corrupción - LA/FT/FPADM",$H$51="Corrupción - LA/FT/FPADM",$H$51="Corrupción en Trámites, OPAs y Consultas de Acceso a la Información Pública"),"No Aplica",'5. Valoración de Controles'!M51))</f>
        <v/>
      </c>
      <c r="Y51" s="25" t="str">
        <f>IF($H$51="","",
IF(OR($H$51="Corrupción",$H$51="Corrupción - LA/FT/FPADM",$H$51="Corrupción - LA/FT/FPADM",$H$51="Corrupción en Trámites, OPAs y Consultas de Acceso a la Información Pública"),"No Aplica",'5. Valoración de Controles'!N51))</f>
        <v/>
      </c>
      <c r="Z51" s="25" t="str">
        <f>IF($H$51="","",
IF(OR($H$51="Corrupción",$H$51="Corrupción - LA/FT/FPADM",$H$51="Corrupción - LA/FT/FPADM",$H$51="Corrupción en Trámites, OPAs y Consultas de Acceso a la Información Pública"),"No Aplica",'5. Valoración de Controles'!O51))</f>
        <v/>
      </c>
      <c r="AA51" s="25" t="str">
        <f>IF($H$51="","",
IF(OR($H$51="Corrupción",$H$51="Corrupción - LA/FT/FPADM",$H$51="Corrupción - LA/FT/FPADM",$H$51="Corrupción en Trámites, OPAs y Consultas de Acceso a la Información Pública"),"No Aplica",'5. Valoración de Controles'!P51))</f>
        <v/>
      </c>
      <c r="AB51" s="25" t="str">
        <f>IF($H$51="","",
IF(OR($H$51="Corrupción",$H$51="Corrupción - LA/FT/FPADM",$H$51="Corrupción - LA/FT/FPADM",$H$51="Corrupción en Trámites, OPAs y Consultas de Acceso a la Información Pública"),"No Aplica",'5. Valoración de Controles'!Q51))</f>
        <v/>
      </c>
      <c r="AC51" s="25" t="str">
        <f>IF($H$51="","",
IF(OR($H$51="Corrupción",$H$51="Corrupción - LA/FT/FPADM",$H$51="Corrupción - LA/FT/FPADM",$H$51="Corrupción en Trámites, OPAs y Consultas de Acceso a la Información Pública"),"No Aplica",'5. Valoración de Controles'!R51))</f>
        <v/>
      </c>
      <c r="AD51" s="25" t="str">
        <f>IF($H$51="","",
IF(OR($H$51="Corrupción",$H$51="Corrupción - LA/FT/FPADM",$H$51="Corrupción - LA/FT/FPADM",$H$51="Corrupción en Trámites, OPAs y Consultas de Acceso a la Información Pública"),"No Aplica",'5. Valoración de Controles'!S51))</f>
        <v/>
      </c>
      <c r="AE51" s="25" t="str">
        <f>IF($H$51="","",
IF(OR($H$51="Corrupción",$H$51="Corrupción - LA/FT/FPADM",$H$51="Corrupción - LA/FT/FPADM",$H$51="Corrupción en Trámites, OPAs y Consultas de Acceso a la Información Pública"),"No Aplica",'5. Valoración de Controles'!T51))</f>
        <v/>
      </c>
      <c r="AF51" s="25" t="str">
        <f>IF($H$51="","",
IF(OR($H$51="Corrupción",$H$51="Corrupción - LA/FT/FPADM",$H$51="Corrupción - LA/FT/FPADM",$H$51="Corrupción en Trámites, OPAs y Consultas de Acceso a la Información Pública"),"No Aplica",'5. Valoración de Controles'!U51))</f>
        <v/>
      </c>
      <c r="AG51" s="26" t="str">
        <f>IF($H$9="","",
IF(OR($H$9="Corrupción",$H$9="Corrupción - LA/FT/FPADM",$H$9="Corrupción - LA/FT/FPADM",$H$9="Corrupción en Trámites, OPAs y Consultas de Acceso a la Información Pública"),"No Aplica",'5. Valoración de Controles'!U51))</f>
        <v/>
      </c>
      <c r="AH51" s="122"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47"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22"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47"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20"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23"/>
      <c r="AN51" s="142"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29"/>
      <c r="AP51" s="146"/>
      <c r="AQ51" s="146" t="str">
        <f>IF(AO51="","","∑ Peso porcentual de cada acción definida")</f>
        <v/>
      </c>
      <c r="AR51" s="117"/>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111"/>
      <c r="B52" s="111"/>
      <c r="C52" s="111"/>
      <c r="D52" s="111"/>
      <c r="E52" s="111"/>
      <c r="F52" s="111"/>
      <c r="G52" s="111"/>
      <c r="H52" s="111"/>
      <c r="I52" s="111"/>
      <c r="J52" s="111"/>
      <c r="K52" s="111"/>
      <c r="L52" s="111"/>
      <c r="M52" s="111"/>
      <c r="N52" s="111"/>
      <c r="O52" s="111"/>
      <c r="P52" s="111"/>
      <c r="Q52"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Corrupción'!K52,'5. Valoración de Controles'!K52))</f>
        <v/>
      </c>
      <c r="R52" s="24" t="str">
        <f>IF($H$51="","",
IF(OR($H$51="Corrupción",$H$51="Corrupción - LA/FT/FPADM",$H$51="Corrupción - Conflictos de Interés",$H$51="Corrupción en Trámites, OPAs y Consultas de Acceso a la Información Pública"),'6.Valoración Control Corrupción'!E52,'5. Valoración de Controles'!E52))</f>
        <v/>
      </c>
      <c r="S52" s="24" t="str">
        <f>IF($H$51="","",
IF(OR($H$51="Corrupción",$H$51="Corrupción - LA/FT/FPADM",$H$51="Corrupción - Conflictos de Interés",$H$51="Corrupción en Trámites, OPAs y Consultas de Acceso a la Información Pública"),'6.Valoración Control Corrupción'!F52,'5. Valoración de Controles'!F52))</f>
        <v/>
      </c>
      <c r="T52" s="24" t="str">
        <f>IF($H$51="","",
IF(OR($H$51="Corrupción",$H$51="Corrupción - LA/FT/FPADM",$H$51="Corrupción - Conflictos de Interés",$H$51="Corrupción en Trámites, OPAs y Consultas de Acceso a la Información Pública"),'6.Valoración Control Corrupción'!G52,'5. Valoración de Controles'!G52))</f>
        <v/>
      </c>
      <c r="U52" s="24" t="str">
        <f>IF($H$51="","",
IF(OR($H$51="Corrupción",$H$51="Corrupción - LA/FT/FPADM",$H$51="Corrupción - Conflictos de Interés",$H$51="Corrupción en Trámites, OPAs y Consultas de Acceso a la Información Pública"),'6.Valoración Control Corrupción'!H52,'5. Valoración de Controles'!H52))</f>
        <v/>
      </c>
      <c r="V52" s="24" t="str">
        <f>IF($H$51="","",
IF(OR($H$51="Corrupción",$H$51="Corrupción - LA/FT/FPADM",$H$51="Corrupción - Conflictos de Interés",$H$51="Corrupción en Trámites, OPAs y Consultas de Acceso a la Información Pública"),'6.Valoración Control Corrupción'!I52,'5. Valoración de Controles'!I52))</f>
        <v/>
      </c>
      <c r="W52" s="24" t="str">
        <f>IF($H$51="","",
IF(OR($H$51="Corrupción",$H$51="Corrupción - LA/FT/FPADM",$H$51="Corrupción - Conflictos de Interés",$H$51="Corrupción en Trámites, OPAs y Consultas de Acceso a la Información Pública"),'6.Valoración Control Corrupción'!J52,'5. Valoración de Controles'!J52))</f>
        <v/>
      </c>
      <c r="X52" s="25" t="str">
        <f>IF($H$51="","",
IF(OR($H$51="Corrupción",$H$51="Corrupción - LA/FT/FPADM",$H$51="Corrupción - LA/FT/FPADM",$H$51="Corrupción en Trámites, OPAs y Consultas de Acceso a la Información Pública"),"No Aplica",'5. Valoración de Controles'!M52))</f>
        <v/>
      </c>
      <c r="Y52" s="25" t="str">
        <f>IF($H$51="","",
IF(OR($H$51="Corrupción",$H$51="Corrupción - LA/FT/FPADM",$H$51="Corrupción - LA/FT/FPADM",$H$51="Corrupción en Trámites, OPAs y Consultas de Acceso a la Información Pública"),"No Aplica",'5. Valoración de Controles'!N52))</f>
        <v/>
      </c>
      <c r="Z52" s="25" t="str">
        <f>IF($H$51="","",
IF(OR($H$51="Corrupción",$H$51="Corrupción - LA/FT/FPADM",$H$51="Corrupción - LA/FT/FPADM",$H$51="Corrupción en Trámites, OPAs y Consultas de Acceso a la Información Pública"),"No Aplica",'5. Valoración de Controles'!O52))</f>
        <v/>
      </c>
      <c r="AA52" s="25" t="str">
        <f>IF($H$51="","",
IF(OR($H$51="Corrupción",$H$51="Corrupción - LA/FT/FPADM",$H$51="Corrupción - LA/FT/FPADM",$H$51="Corrupción en Trámites, OPAs y Consultas de Acceso a la Información Pública"),"No Aplica",'5. Valoración de Controles'!P52))</f>
        <v/>
      </c>
      <c r="AB52" s="25" t="str">
        <f>IF($H$51="","",
IF(OR($H$51="Corrupción",$H$51="Corrupción - LA/FT/FPADM",$H$51="Corrupción - LA/FT/FPADM",$H$51="Corrupción en Trámites, OPAs y Consultas de Acceso a la Información Pública"),"No Aplica",'5. Valoración de Controles'!Q52))</f>
        <v/>
      </c>
      <c r="AC52" s="25" t="str">
        <f>IF($H$51="","",
IF(OR($H$51="Corrupción",$H$51="Corrupción - LA/FT/FPADM",$H$51="Corrupción - LA/FT/FPADM",$H$51="Corrupción en Trámites, OPAs y Consultas de Acceso a la Información Pública"),"No Aplica",'5. Valoración de Controles'!R52))</f>
        <v/>
      </c>
      <c r="AD52" s="25" t="str">
        <f>IF($H$51="","",
IF(OR($H$51="Corrupción",$H$51="Corrupción - LA/FT/FPADM",$H$51="Corrupción - LA/FT/FPADM",$H$51="Corrupción en Trámites, OPAs y Consultas de Acceso a la Información Pública"),"No Aplica",'5. Valoración de Controles'!S52))</f>
        <v/>
      </c>
      <c r="AE52" s="25" t="str">
        <f>IF($H$51="","",
IF(OR($H$51="Corrupción",$H$51="Corrupción - LA/FT/FPADM",$H$51="Corrupción - LA/FT/FPADM",$H$51="Corrupción en Trámites, OPAs y Consultas de Acceso a la Información Pública"),"No Aplica",'5. Valoración de Controles'!T52))</f>
        <v/>
      </c>
      <c r="AF52" s="25" t="str">
        <f>IF($H$51="","",
IF(OR($H$51="Corrupción",$H$51="Corrupción - LA/FT/FPADM",$H$51="Corrupción - LA/FT/FPADM",$H$51="Corrupción en Trámites, OPAs y Consultas de Acceso a la Información Pública"),"No Aplica",'5. Valoración de Controles'!U52))</f>
        <v/>
      </c>
      <c r="AG52" s="26" t="str">
        <f>IF($H$9="","",
IF(OR($H$9="Corrupción",$H$9="Corrupción - LA/FT/FPADM",$H$9="Corrupción - LA/FT/FPADM",$H$9="Corrupción en Trámites, OPAs y Consultas de Acceso a la Información Pública"),"No Aplica",'5. Valoración de Controles'!U52))</f>
        <v/>
      </c>
      <c r="AH52" s="111"/>
      <c r="AI52" s="111"/>
      <c r="AJ52" s="111"/>
      <c r="AK52" s="111"/>
      <c r="AL52" s="111"/>
      <c r="AM52" s="111"/>
      <c r="AN52" s="111"/>
      <c r="AO52" s="111"/>
      <c r="AP52" s="111"/>
      <c r="AQ52" s="111"/>
      <c r="AR52" s="111"/>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106"/>
      <c r="B53" s="106"/>
      <c r="C53" s="106"/>
      <c r="D53" s="106"/>
      <c r="E53" s="106"/>
      <c r="F53" s="106"/>
      <c r="G53" s="106"/>
      <c r="H53" s="106"/>
      <c r="I53" s="106"/>
      <c r="J53" s="106"/>
      <c r="K53" s="106"/>
      <c r="L53" s="106"/>
      <c r="M53" s="106"/>
      <c r="N53" s="106"/>
      <c r="O53" s="106"/>
      <c r="P53" s="106"/>
      <c r="Q53"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Corrupción'!K53,'5. Valoración de Controles'!K53))</f>
        <v/>
      </c>
      <c r="R53" s="24" t="str">
        <f>IF($H$51="","",
IF(OR($H$51="Corrupción",$H$51="Corrupción - LA/FT/FPADM",$H$51="Corrupción - Conflictos de Interés",$H$51="Corrupción en Trámites, OPAs y Consultas de Acceso a la Información Pública"),'6.Valoración Control Corrupción'!E53,'5. Valoración de Controles'!E53))</f>
        <v/>
      </c>
      <c r="S53" s="24" t="str">
        <f>IF($H$51="","",
IF(OR($H$51="Corrupción",$H$51="Corrupción - LA/FT/FPADM",$H$51="Corrupción - Conflictos de Interés",$H$51="Corrupción en Trámites, OPAs y Consultas de Acceso a la Información Pública"),'6.Valoración Control Corrupción'!F53,'5. Valoración de Controles'!F53))</f>
        <v/>
      </c>
      <c r="T53" s="24" t="str">
        <f>IF($H$51="","",
IF(OR($H$51="Corrupción",$H$51="Corrupción - LA/FT/FPADM",$H$51="Corrupción - Conflictos de Interés",$H$51="Corrupción en Trámites, OPAs y Consultas de Acceso a la Información Pública"),'6.Valoración Control Corrupción'!G53,'5. Valoración de Controles'!G53))</f>
        <v/>
      </c>
      <c r="U53" s="24" t="str">
        <f>IF($H$51="","",
IF(OR($H$51="Corrupción",$H$51="Corrupción - LA/FT/FPADM",$H$51="Corrupción - Conflictos de Interés",$H$51="Corrupción en Trámites, OPAs y Consultas de Acceso a la Información Pública"),'6.Valoración Control Corrupción'!H53,'5. Valoración de Controles'!H53))</f>
        <v/>
      </c>
      <c r="V53" s="24" t="str">
        <f>IF($H$51="","",
IF(OR($H$51="Corrupción",$H$51="Corrupción - LA/FT/FPADM",$H$51="Corrupción - Conflictos de Interés",$H$51="Corrupción en Trámites, OPAs y Consultas de Acceso a la Información Pública"),'6.Valoración Control Corrupción'!I53,'5. Valoración de Controles'!I53))</f>
        <v/>
      </c>
      <c r="W53" s="24" t="str">
        <f>IF($H$51="","",
IF(OR($H$51="Corrupción",$H$51="Corrupción - LA/FT/FPADM",$H$51="Corrupción - Conflictos de Interés",$H$51="Corrupción en Trámites, OPAs y Consultas de Acceso a la Información Pública"),'6.Valoración Control Corrupción'!J53,'5. Valoración de Controles'!J53))</f>
        <v/>
      </c>
      <c r="X53" s="25" t="str">
        <f>IF($H$51="","",
IF(OR($H$51="Corrupción",$H$51="Corrupción - LA/FT/FPADM",$H$51="Corrupción - LA/FT/FPADM",$H$51="Corrupción en Trámites, OPAs y Consultas de Acceso a la Información Pública"),"No Aplica",'5. Valoración de Controles'!M53))</f>
        <v/>
      </c>
      <c r="Y53" s="25" t="str">
        <f>IF($H$51="","",
IF(OR($H$51="Corrupción",$H$51="Corrupción - LA/FT/FPADM",$H$51="Corrupción - LA/FT/FPADM",$H$51="Corrupción en Trámites, OPAs y Consultas de Acceso a la Información Pública"),"No Aplica",'5. Valoración de Controles'!N53))</f>
        <v/>
      </c>
      <c r="Z53" s="25" t="str">
        <f>IF($H$51="","",
IF(OR($H$51="Corrupción",$H$51="Corrupción - LA/FT/FPADM",$H$51="Corrupción - LA/FT/FPADM",$H$51="Corrupción en Trámites, OPAs y Consultas de Acceso a la Información Pública"),"No Aplica",'5. Valoración de Controles'!O53))</f>
        <v/>
      </c>
      <c r="AA53" s="25" t="str">
        <f>IF($H$51="","",
IF(OR($H$51="Corrupción",$H$51="Corrupción - LA/FT/FPADM",$H$51="Corrupción - LA/FT/FPADM",$H$51="Corrupción en Trámites, OPAs y Consultas de Acceso a la Información Pública"),"No Aplica",'5. Valoración de Controles'!P53))</f>
        <v/>
      </c>
      <c r="AB53" s="25" t="str">
        <f>IF($H$51="","",
IF(OR($H$51="Corrupción",$H$51="Corrupción - LA/FT/FPADM",$H$51="Corrupción - LA/FT/FPADM",$H$51="Corrupción en Trámites, OPAs y Consultas de Acceso a la Información Pública"),"No Aplica",'5. Valoración de Controles'!Q53))</f>
        <v/>
      </c>
      <c r="AC53" s="25" t="str">
        <f>IF($H$51="","",
IF(OR($H$51="Corrupción",$H$51="Corrupción - LA/FT/FPADM",$H$51="Corrupción - LA/FT/FPADM",$H$51="Corrupción en Trámites, OPAs y Consultas de Acceso a la Información Pública"),"No Aplica",'5. Valoración de Controles'!R53))</f>
        <v/>
      </c>
      <c r="AD53" s="25" t="str">
        <f>IF($H$51="","",
IF(OR($H$51="Corrupción",$H$51="Corrupción - LA/FT/FPADM",$H$51="Corrupción - LA/FT/FPADM",$H$51="Corrupción en Trámites, OPAs y Consultas de Acceso a la Información Pública"),"No Aplica",'5. Valoración de Controles'!S53))</f>
        <v/>
      </c>
      <c r="AE53" s="25" t="str">
        <f>IF($H$51="","",
IF(OR($H$51="Corrupción",$H$51="Corrupción - LA/FT/FPADM",$H$51="Corrupción - LA/FT/FPADM",$H$51="Corrupción en Trámites, OPAs y Consultas de Acceso a la Información Pública"),"No Aplica",'5. Valoración de Controles'!T53))</f>
        <v/>
      </c>
      <c r="AF53" s="25" t="str">
        <f>IF($H$51="","",
IF(OR($H$51="Corrupción",$H$51="Corrupción - LA/FT/FPADM",$H$51="Corrupción - LA/FT/FPADM",$H$51="Corrupción en Trámites, OPAs y Consultas de Acceso a la Información Pública"),"No Aplica",'5. Valoración de Controles'!U53))</f>
        <v/>
      </c>
      <c r="AG53" s="26" t="str">
        <f>IF($H$9="","",
IF(OR($H$9="Corrupción",$H$9="Corrupción - LA/FT/FPADM",$H$9="Corrupción - LA/FT/FPADM",$H$9="Corrupción en Trámites, OPAs y Consultas de Acceso a la Información Pública"),"No Aplica",'5. Valoración de Controles'!U53))</f>
        <v/>
      </c>
      <c r="AH53" s="106"/>
      <c r="AI53" s="106"/>
      <c r="AJ53" s="106"/>
      <c r="AK53" s="106"/>
      <c r="AL53" s="106"/>
      <c r="AM53" s="106"/>
      <c r="AN53" s="106"/>
      <c r="AO53" s="106"/>
      <c r="AP53" s="106"/>
      <c r="AQ53" s="106"/>
      <c r="AR53" s="106"/>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116">
        <v>16</v>
      </c>
      <c r="B54" s="117">
        <f>'2. Identificación del Riesgo'!B54:B56</f>
        <v>0</v>
      </c>
      <c r="C54" s="117" t="str">
        <f>IF('2. Identificación del Riesgo'!C54:C56="","",'2. Identificación del Riesgo'!C54:C56)</f>
        <v/>
      </c>
      <c r="D54" s="117" t="str">
        <f>IF('2. Identificación del Riesgo'!D54:D56="","",'2. Identificación del Riesgo'!D54:D56)</f>
        <v/>
      </c>
      <c r="E54" s="117" t="str">
        <f>IF('2. Identificación del Riesgo'!E54:E56="","",'2. Identificación del Riesgo'!E54:E56)</f>
        <v/>
      </c>
      <c r="F54" s="117" t="str">
        <f>IF('2. Identificación del Riesgo'!F54:F56="","",'2. Identificación del Riesgo'!F54:F56)</f>
        <v/>
      </c>
      <c r="G54" s="117" t="str">
        <f>IF('2. Identificación del Riesgo'!G54:G56="","",'2. Identificación del Riesgo'!G54:G56)</f>
        <v/>
      </c>
      <c r="H54" s="117" t="str">
        <f>IF('2. Identificación del Riesgo'!H54:H56="","",'2. Identificación del Riesgo'!H54:H56)</f>
        <v/>
      </c>
      <c r="I54" s="117" t="str">
        <f>IF('2. Identificación del Riesgo'!I54:I56="","",'2. Identificación del Riesgo'!I54:I56)</f>
        <v/>
      </c>
      <c r="J54" s="117" t="str">
        <f>IF('2. Identificación del Riesgo'!J54:J56="","",'2. Identificación del Riesgo'!J54:J56)</f>
        <v/>
      </c>
      <c r="K54" s="122" t="str">
        <f>'2. Identificación del Riesgo'!K54:K56</f>
        <v/>
      </c>
      <c r="L54" s="119" t="str">
        <f>'2. Identificación del Riesgo'!L54:L56</f>
        <v/>
      </c>
      <c r="M54" s="117"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22" t="str">
        <f>'2. Identificación del Riesgo'!N54:N56</f>
        <v/>
      </c>
      <c r="O54" s="119" t="str">
        <f>'2. Identificación del Riesgo'!O54:O56</f>
        <v/>
      </c>
      <c r="P54" s="120" t="str">
        <f>'2. Identificación del Riesgo'!P54:P56</f>
        <v/>
      </c>
      <c r="Q54" s="24" t="str">
        <f>IF($H$54="","",
IF(OR($H$54="Corrupción",$H$54="Corrupción - LA/FT/FPADM",$H$54="Corrupción - Conflictos de Interés",$H$54="Corrupción en Trámites, OPAs y Consultas de Acceso a la Información Pública",$H$54="Financiación de la Proliferación de Armas de Destrucción Masiva"),'6.Valoración Control Corrupción'!K54,'5. Valoración de Controles'!K54))</f>
        <v/>
      </c>
      <c r="R54" s="24" t="str">
        <f>IF($H$54="","",
IF(OR($H$54="Corrupción",$H$54="Corrupción - LA/FT/FPADM",$H$54="Corrupción - Conflictos de Interés",$H$54="Corrupción en Trámites, OPAs y Consultas de Acceso a la Información Pública"),'6.Valoración Control Corrupción'!E54,'5. Valoración de Controles'!E54))</f>
        <v/>
      </c>
      <c r="S54" s="24" t="str">
        <f>IF($H$54="","",
IF(OR($H$54="Corrupción",$H$54="Corrupción - LA/FT/FPADM",$H$54="Corrupción - Conflictos de Interés",$H$54="Corrupción en Trámites, OPAs y Consultas de Acceso a la Información Pública"),'6.Valoración Control Corrupción'!F54,'5. Valoración de Controles'!F54))</f>
        <v/>
      </c>
      <c r="T54" s="24" t="str">
        <f>IF($H$54="","",
IF(OR($H$54="Corrupción",$H$54="Corrupción - LA/FT/FPADM",$H$54="Corrupción - Conflictos de Interés",$H$54="Corrupción en Trámites, OPAs y Consultas de Acceso a la Información Pública"),'6.Valoración Control Corrupción'!G54,'5. Valoración de Controles'!G54))</f>
        <v/>
      </c>
      <c r="U54" s="24" t="str">
        <f>IF($H$54="","",
IF(OR($H$54="Corrupción",$H$54="Corrupción - LA/FT/FPADM",$H$54="Corrupción - Conflictos de Interés",$H$54="Corrupción en Trámites, OPAs y Consultas de Acceso a la Información Pública"),'6.Valoración Control Corrupción'!H54,'5. Valoración de Controles'!H54))</f>
        <v/>
      </c>
      <c r="V54" s="24" t="str">
        <f>IF($H$54="","",
IF(OR($H$54="Corrupción",$H$54="Corrupción - LA/FT/FPADM",$H$54="Corrupción - Conflictos de Interés",$H$54="Corrupción en Trámites, OPAs y Consultas de Acceso a la Información Pública"),'6.Valoración Control Corrupción'!I54,'5. Valoración de Controles'!I54))</f>
        <v/>
      </c>
      <c r="W54" s="24" t="str">
        <f>IF($H$54="","",
IF(OR($H$54="Corrupción",$H$54="Corrupción - LA/FT/FPADM",$H$54="Corrupción - Conflictos de Interés",$H$54="Corrupción en Trámites, OPAs y Consultas de Acceso a la Información Pública"),'6.Valoración Control Corrupción'!J54,'5. Valoración de Controles'!J54))</f>
        <v/>
      </c>
      <c r="X54" s="25" t="str">
        <f>IF($H$54="","",
IF(OR($H$54="Corrupción",$H$54="Corrupción - LA/FT/FPADM",$H$54="Corrupción - LA/FT/FPADM",$H$54="Corrupción en Trámites, OPAs y Consultas de Acceso a la Información Pública"),"No Aplica",'5. Valoración de Controles'!L54))</f>
        <v/>
      </c>
      <c r="Y54" s="25" t="str">
        <f>IF($H$54="","",
IF(OR($H$54="Corrupción",$H$54="Corrupción - LA/FT/FPADM",$H$54="Corrupción - LA/FT/FPADM",$H$54="Corrupción en Trámites, OPAs y Consultas de Acceso a la Información Pública"),"No Aplica",'5. Valoración de Controles'!M54))</f>
        <v/>
      </c>
      <c r="Z54" s="25" t="str">
        <f>IF($H$54="","",
IF(OR($H$54="Corrupción",$H$54="Corrupción - LA/FT/FPADM",$H$54="Corrupción - LA/FT/FPADM",$H$54="Corrupción en Trámites, OPAs y Consultas de Acceso a la Información Pública"),"No Aplica",'5. Valoración de Controles'!N54))</f>
        <v/>
      </c>
      <c r="AA54" s="25" t="str">
        <f>IF($H$54="","",
IF(OR($H$54="Corrupción",$H$54="Corrupción - LA/FT/FPADM",$H$54="Corrupción - LA/FT/FPADM",$H$54="Corrupción en Trámites, OPAs y Consultas de Acceso a la Información Pública"),"No Aplica",'5. Valoración de Controles'!O54))</f>
        <v/>
      </c>
      <c r="AB54" s="25" t="str">
        <f>IF($H$54="","",
IF(OR($H$54="Corrupción",$H$54="Corrupción - LA/FT/FPADM",$H$54="Corrupción - LA/FT/FPADM",$H$54="Corrupción en Trámites, OPAs y Consultas de Acceso a la Información Pública"),"No Aplica",'5. Valoración de Controles'!P54))</f>
        <v/>
      </c>
      <c r="AC54" s="25" t="str">
        <f>IF($H$54="","",
IF(OR($H$54="Corrupción",$H$54="Corrupción - LA/FT/FPADM",$H$54="Corrupción - LA/FT/FPADM",$H$54="Corrupción en Trámites, OPAs y Consultas de Acceso a la Información Pública"),"No Aplica",'5. Valoración de Controles'!Q54))</f>
        <v/>
      </c>
      <c r="AD54" s="25" t="str">
        <f>IF($H$54="","",
IF(OR($H$54="Corrupción",$H$54="Corrupción - LA/FT/FPADM",$H$54="Corrupción - LA/FT/FPADM",$H$54="Corrupción en Trámites, OPAs y Consultas de Acceso a la Información Pública"),"No Aplica",'5. Valoración de Controles'!R54))</f>
        <v/>
      </c>
      <c r="AE54" s="25" t="str">
        <f>IF($H$54="","",
IF(OR($H$54="Corrupción",$H$54="Corrupción - LA/FT/FPADM",$H$54="Corrupción - LA/FT/FPADM",$H$54="Corrupción en Trámites, OPAs y Consultas de Acceso a la Información Pública"),"No Aplica",'5. Valoración de Controles'!S54))</f>
        <v/>
      </c>
      <c r="AF54" s="25" t="str">
        <f>IF($H$54="","",
IF(OR($H$54="Corrupción",$H$54="Corrupción - LA/FT/FPADM",$H$54="Corrupción - LA/FT/FPADM",$H$54="Corrupción en Trámites, OPAs y Consultas de Acceso a la Información Pública"),"No Aplica",'5. Valoración de Controles'!T54))</f>
        <v/>
      </c>
      <c r="AG54" s="25" t="str">
        <f>IF($H$54="","",
IF(OR($H$54="Corrupción",$H$54="Corrupción - LA/FT/FPADM",$H$54="Corrupción - LA/FT/FPADM",$H$54="Corrupción en Trámites, OPAs y Consultas de Acceso a la Información Pública"),"No Aplica",'5. Valoración de Controles'!U54))</f>
        <v/>
      </c>
      <c r="AH54" s="122"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47"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22"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47"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20"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23"/>
      <c r="AN54" s="142"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29"/>
      <c r="AP54" s="146"/>
      <c r="AQ54" s="146" t="str">
        <f>IF(AO54="","","∑ Peso porcentual de cada acción definida")</f>
        <v/>
      </c>
      <c r="AR54" s="117"/>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111"/>
      <c r="B55" s="111"/>
      <c r="C55" s="111"/>
      <c r="D55" s="111"/>
      <c r="E55" s="111"/>
      <c r="F55" s="111"/>
      <c r="G55" s="111"/>
      <c r="H55" s="111"/>
      <c r="I55" s="111"/>
      <c r="J55" s="111"/>
      <c r="K55" s="111"/>
      <c r="L55" s="111"/>
      <c r="M55" s="111"/>
      <c r="N55" s="111"/>
      <c r="O55" s="111"/>
      <c r="P55" s="111"/>
      <c r="Q55" s="24" t="str">
        <f>IF($H$54="","",
IF(OR($H$54="Corrupción",$H$54="Corrupción - LA/FT/FPADM",$H$54="Corrupción - Conflictos de Interés",$H$54="Corrupción en Trámites, OPAs y Consultas de Acceso a la Información Pública",$H$54="Financiación de la Proliferación de Armas de Destrucción Masiva"),'6.Valoración Control Corrupción'!K55,'5. Valoración de Controles'!K55))</f>
        <v/>
      </c>
      <c r="R55" s="24" t="str">
        <f>IF($H$54="","",
IF(OR($H$54="Corrupción",$H$54="Corrupción - LA/FT/FPADM",$H$54="Corrupción - Conflictos de Interés",$H$54="Corrupción en Trámites, OPAs y Consultas de Acceso a la Información Pública"),'6.Valoración Control Corrupción'!E55,'5. Valoración de Controles'!E55))</f>
        <v/>
      </c>
      <c r="S55" s="24" t="str">
        <f>IF($H$54="","",
IF(OR($H$54="Corrupción",$H$54="Corrupción - LA/FT/FPADM",$H$54="Corrupción - Conflictos de Interés",$H$54="Corrupción en Trámites, OPAs y Consultas de Acceso a la Información Pública"),'6.Valoración Control Corrupción'!F55,'5. Valoración de Controles'!F55))</f>
        <v/>
      </c>
      <c r="T55" s="24" t="str">
        <f>IF($H$54="","",
IF(OR($H$54="Corrupción",$H$54="Corrupción - LA/FT/FPADM",$H$54="Corrupción - Conflictos de Interés",$H$54="Corrupción en Trámites, OPAs y Consultas de Acceso a la Información Pública"),'6.Valoración Control Corrupción'!G55,'5. Valoración de Controles'!G55))</f>
        <v/>
      </c>
      <c r="U55" s="24" t="str">
        <f>IF($H$54="","",
IF(OR($H$54="Corrupción",$H$54="Corrupción - LA/FT/FPADM",$H$54="Corrupción - Conflictos de Interés",$H$54="Corrupción en Trámites, OPAs y Consultas de Acceso a la Información Pública"),'6.Valoración Control Corrupción'!H55,'5. Valoración de Controles'!H55))</f>
        <v/>
      </c>
      <c r="V55" s="24" t="str">
        <f>IF($H$54="","",
IF(OR($H$54="Corrupción",$H$54="Corrupción - LA/FT/FPADM",$H$54="Corrupción - Conflictos de Interés",$H$54="Corrupción en Trámites, OPAs y Consultas de Acceso a la Información Pública"),'6.Valoración Control Corrupción'!I55,'5. Valoración de Controles'!I55))</f>
        <v/>
      </c>
      <c r="W55" s="24" t="str">
        <f>IF($H$54="","",
IF(OR($H$54="Corrupción",$H$54="Corrupción - LA/FT/FPADM",$H$54="Corrupción - Conflictos de Interés",$H$54="Corrupción en Trámites, OPAs y Consultas de Acceso a la Información Pública"),'6.Valoración Control Corrupción'!J55,'5. Valoración de Controles'!J55))</f>
        <v/>
      </c>
      <c r="X55" s="25" t="str">
        <f>IF($H$54="","",
IF(OR($H$54="Corrupción",$H$54="Corrupción - LA/FT/FPADM",$H$54="Corrupción - LA/FT/FPADM",$H$54="Corrupción en Trámites, OPAs y Consultas de Acceso a la Información Pública"),"No Aplica",'5. Valoración de Controles'!L55))</f>
        <v/>
      </c>
      <c r="Y55" s="25" t="str">
        <f>IF($H$54="","",
IF(OR($H$54="Corrupción",$H$54="Corrupción - LA/FT/FPADM",$H$54="Corrupción - LA/FT/FPADM",$H$54="Corrupción en Trámites, OPAs y Consultas de Acceso a la Información Pública"),"No Aplica",'5. Valoración de Controles'!M55))</f>
        <v/>
      </c>
      <c r="Z55" s="25" t="str">
        <f>IF($H$54="","",
IF(OR($H$54="Corrupción",$H$54="Corrupción - LA/FT/FPADM",$H$54="Corrupción - LA/FT/FPADM",$H$54="Corrupción en Trámites, OPAs y Consultas de Acceso a la Información Pública"),"No Aplica",'5. Valoración de Controles'!N55))</f>
        <v/>
      </c>
      <c r="AA55" s="25" t="str">
        <f>IF($H$54="","",
IF(OR($H$54="Corrupción",$H$54="Corrupción - LA/FT/FPADM",$H$54="Corrupción - LA/FT/FPADM",$H$54="Corrupción en Trámites, OPAs y Consultas de Acceso a la Información Pública"),"No Aplica",'5. Valoración de Controles'!O55))</f>
        <v/>
      </c>
      <c r="AB55" s="25" t="str">
        <f>IF($H$54="","",
IF(OR($H$54="Corrupción",$H$54="Corrupción - LA/FT/FPADM",$H$54="Corrupción - LA/FT/FPADM",$H$54="Corrupción en Trámites, OPAs y Consultas de Acceso a la Información Pública"),"No Aplica",'5. Valoración de Controles'!P55))</f>
        <v/>
      </c>
      <c r="AC55" s="25" t="str">
        <f>IF($H$54="","",
IF(OR($H$54="Corrupción",$H$54="Corrupción - LA/FT/FPADM",$H$54="Corrupción - LA/FT/FPADM",$H$54="Corrupción en Trámites, OPAs y Consultas de Acceso a la Información Pública"),"No Aplica",'5. Valoración de Controles'!Q55))</f>
        <v/>
      </c>
      <c r="AD55" s="25" t="str">
        <f>IF($H$54="","",
IF(OR($H$54="Corrupción",$H$54="Corrupción - LA/FT/FPADM",$H$54="Corrupción - LA/FT/FPADM",$H$54="Corrupción en Trámites, OPAs y Consultas de Acceso a la Información Pública"),"No Aplica",'5. Valoración de Controles'!R55))</f>
        <v/>
      </c>
      <c r="AE55" s="25" t="str">
        <f>IF($H$54="","",
IF(OR($H$54="Corrupción",$H$54="Corrupción - LA/FT/FPADM",$H$54="Corrupción - LA/FT/FPADM",$H$54="Corrupción en Trámites, OPAs y Consultas de Acceso a la Información Pública"),"No Aplica",'5. Valoración de Controles'!S55))</f>
        <v/>
      </c>
      <c r="AF55" s="25" t="str">
        <f>IF($H$54="","",
IF(OR($H$54="Corrupción",$H$54="Corrupción - LA/FT/FPADM",$H$54="Corrupción - LA/FT/FPADM",$H$54="Corrupción en Trámites, OPAs y Consultas de Acceso a la Información Pública"),"No Aplica",'5. Valoración de Controles'!T55))</f>
        <v/>
      </c>
      <c r="AG55" s="25" t="str">
        <f>IF($H$54="","",
IF(OR($H$54="Corrupción",$H$54="Corrupción - LA/FT/FPADM",$H$54="Corrupción - LA/FT/FPADM",$H$54="Corrupción en Trámites, OPAs y Consultas de Acceso a la Información Pública"),"No Aplica",'5. Valoración de Controles'!U55))</f>
        <v/>
      </c>
      <c r="AH55" s="111"/>
      <c r="AI55" s="111"/>
      <c r="AJ55" s="111"/>
      <c r="AK55" s="111"/>
      <c r="AL55" s="111"/>
      <c r="AM55" s="111"/>
      <c r="AN55" s="111"/>
      <c r="AO55" s="111"/>
      <c r="AP55" s="111"/>
      <c r="AQ55" s="111"/>
      <c r="AR55" s="111"/>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106"/>
      <c r="B56" s="106"/>
      <c r="C56" s="106"/>
      <c r="D56" s="106"/>
      <c r="E56" s="106"/>
      <c r="F56" s="106"/>
      <c r="G56" s="106"/>
      <c r="H56" s="106"/>
      <c r="I56" s="106"/>
      <c r="J56" s="106"/>
      <c r="K56" s="106"/>
      <c r="L56" s="106"/>
      <c r="M56" s="106"/>
      <c r="N56" s="106"/>
      <c r="O56" s="106"/>
      <c r="P56" s="106"/>
      <c r="Q56" s="24" t="str">
        <f>IF($H$54="","",
IF(OR($H$54="Corrupción",$H$54="Corrupción - LA/FT/FPADM",$H$54="Corrupción - Conflictos de Interés",$H$54="Corrupción en Trámites, OPAs y Consultas de Acceso a la Información Pública",$H$54="Financiación de la Proliferación de Armas de Destrucción Masiva"),'6.Valoración Control Corrupción'!K56,'5. Valoración de Controles'!K56))</f>
        <v/>
      </c>
      <c r="R56" s="24" t="str">
        <f>IF($H$54="","",
IF(OR($H$54="Corrupción",$H$54="Corrupción - LA/FT/FPADM",$H$54="Corrupción - Conflictos de Interés",$H$54="Corrupción en Trámites, OPAs y Consultas de Acceso a la Información Pública"),'6.Valoración Control Corrupción'!E56,'5. Valoración de Controles'!E56))</f>
        <v/>
      </c>
      <c r="S56" s="24" t="str">
        <f>IF($H$54="","",
IF(OR($H$54="Corrupción",$H$54="Corrupción - LA/FT/FPADM",$H$54="Corrupción - Conflictos de Interés",$H$54="Corrupción en Trámites, OPAs y Consultas de Acceso a la Información Pública"),'6.Valoración Control Corrupción'!F56,'5. Valoración de Controles'!F56))</f>
        <v/>
      </c>
      <c r="T56" s="24" t="str">
        <f>IF($H$54="","",
IF(OR($H$54="Corrupción",$H$54="Corrupción - LA/FT/FPADM",$H$54="Corrupción - Conflictos de Interés",$H$54="Corrupción en Trámites, OPAs y Consultas de Acceso a la Información Pública"),'6.Valoración Control Corrupción'!G56,'5. Valoración de Controles'!G56))</f>
        <v/>
      </c>
      <c r="U56" s="24" t="str">
        <f>IF($H$54="","",
IF(OR($H$54="Corrupción",$H$54="Corrupción - LA/FT/FPADM",$H$54="Corrupción - Conflictos de Interés",$H$54="Corrupción en Trámites, OPAs y Consultas de Acceso a la Información Pública"),'6.Valoración Control Corrupción'!H56,'5. Valoración de Controles'!H56))</f>
        <v/>
      </c>
      <c r="V56" s="24" t="str">
        <f>IF($H$54="","",
IF(OR($H$54="Corrupción",$H$54="Corrupción - LA/FT/FPADM",$H$54="Corrupción - Conflictos de Interés",$H$54="Corrupción en Trámites, OPAs y Consultas de Acceso a la Información Pública"),'6.Valoración Control Corrupción'!I56,'5. Valoración de Controles'!I56))</f>
        <v/>
      </c>
      <c r="W56" s="24" t="str">
        <f>IF($H$54="","",
IF(OR($H$54="Corrupción",$H$54="Corrupción - LA/FT/FPADM",$H$54="Corrupción - Conflictos de Interés",$H$54="Corrupción en Trámites, OPAs y Consultas de Acceso a la Información Pública"),'6.Valoración Control Corrupción'!J56,'5. Valoración de Controles'!J56))</f>
        <v/>
      </c>
      <c r="X56" s="25" t="str">
        <f>IF($H$54="","",
IF(OR($H$54="Corrupción",$H$54="Corrupción - LA/FT/FPADM",$H$54="Corrupción - LA/FT/FPADM",$H$54="Corrupción en Trámites, OPAs y Consultas de Acceso a la Información Pública"),"No Aplica",'5. Valoración de Controles'!L56))</f>
        <v/>
      </c>
      <c r="Y56" s="25" t="str">
        <f>IF($H$54="","",
IF(OR($H$54="Corrupción",$H$54="Corrupción - LA/FT/FPADM",$H$54="Corrupción - LA/FT/FPADM",$H$54="Corrupción en Trámites, OPAs y Consultas de Acceso a la Información Pública"),"No Aplica",'5. Valoración de Controles'!M56))</f>
        <v/>
      </c>
      <c r="Z56" s="25" t="str">
        <f>IF($H$54="","",
IF(OR($H$54="Corrupción",$H$54="Corrupción - LA/FT/FPADM",$H$54="Corrupción - LA/FT/FPADM",$H$54="Corrupción en Trámites, OPAs y Consultas de Acceso a la Información Pública"),"No Aplica",'5. Valoración de Controles'!N56))</f>
        <v/>
      </c>
      <c r="AA56" s="25" t="str">
        <f>IF($H$54="","",
IF(OR($H$54="Corrupción",$H$54="Corrupción - LA/FT/FPADM",$H$54="Corrupción - LA/FT/FPADM",$H$54="Corrupción en Trámites, OPAs y Consultas de Acceso a la Información Pública"),"No Aplica",'5. Valoración de Controles'!O56))</f>
        <v/>
      </c>
      <c r="AB56" s="25" t="str">
        <f>IF($H$54="","",
IF(OR($H$54="Corrupción",$H$54="Corrupción - LA/FT/FPADM",$H$54="Corrupción - LA/FT/FPADM",$H$54="Corrupción en Trámites, OPAs y Consultas de Acceso a la Información Pública"),"No Aplica",'5. Valoración de Controles'!P56))</f>
        <v/>
      </c>
      <c r="AC56" s="25" t="str">
        <f>IF($H$54="","",
IF(OR($H$54="Corrupción",$H$54="Corrupción - LA/FT/FPADM",$H$54="Corrupción - LA/FT/FPADM",$H$54="Corrupción en Trámites, OPAs y Consultas de Acceso a la Información Pública"),"No Aplica",'5. Valoración de Controles'!Q56))</f>
        <v/>
      </c>
      <c r="AD56" s="25" t="str">
        <f>IF($H$54="","",
IF(OR($H$54="Corrupción",$H$54="Corrupción - LA/FT/FPADM",$H$54="Corrupción - LA/FT/FPADM",$H$54="Corrupción en Trámites, OPAs y Consultas de Acceso a la Información Pública"),"No Aplica",'5. Valoración de Controles'!R56))</f>
        <v/>
      </c>
      <c r="AE56" s="25" t="str">
        <f>IF($H$54="","",
IF(OR($H$54="Corrupción",$H$54="Corrupción - LA/FT/FPADM",$H$54="Corrupción - LA/FT/FPADM",$H$54="Corrupción en Trámites, OPAs y Consultas de Acceso a la Información Pública"),"No Aplica",'5. Valoración de Controles'!S56))</f>
        <v/>
      </c>
      <c r="AF56" s="25" t="str">
        <f>IF($H$54="","",
IF(OR($H$54="Corrupción",$H$54="Corrupción - LA/FT/FPADM",$H$54="Corrupción - LA/FT/FPADM",$H$54="Corrupción en Trámites, OPAs y Consultas de Acceso a la Información Pública"),"No Aplica",'5. Valoración de Controles'!T56))</f>
        <v/>
      </c>
      <c r="AG56" s="25" t="str">
        <f>IF($H$54="","",
IF(OR($H$54="Corrupción",$H$54="Corrupción - LA/FT/FPADM",$H$54="Corrupción - LA/FT/FPADM",$H$54="Corrupción en Trámites, OPAs y Consultas de Acceso a la Información Pública"),"No Aplica",'5. Valoración de Controles'!U56))</f>
        <v/>
      </c>
      <c r="AH56" s="106"/>
      <c r="AI56" s="106"/>
      <c r="AJ56" s="106"/>
      <c r="AK56" s="106"/>
      <c r="AL56" s="106"/>
      <c r="AM56" s="106"/>
      <c r="AN56" s="106"/>
      <c r="AO56" s="106"/>
      <c r="AP56" s="106"/>
      <c r="AQ56" s="106"/>
      <c r="AR56" s="106"/>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116">
        <v>17</v>
      </c>
      <c r="B57" s="117">
        <f>'2. Identificación del Riesgo'!B57:B59</f>
        <v>0</v>
      </c>
      <c r="C57" s="117" t="str">
        <f>IF('2. Identificación del Riesgo'!C57:C59="","",'2. Identificación del Riesgo'!C57:C59)</f>
        <v/>
      </c>
      <c r="D57" s="117" t="str">
        <f>IF('2. Identificación del Riesgo'!D57:D59="","",'2. Identificación del Riesgo'!D57:D59)</f>
        <v/>
      </c>
      <c r="E57" s="117" t="str">
        <f>IF('2. Identificación del Riesgo'!E57:E59="","",'2. Identificación del Riesgo'!E57:E59)</f>
        <v/>
      </c>
      <c r="F57" s="117" t="str">
        <f>IF('2. Identificación del Riesgo'!F57:F59="","",'2. Identificación del Riesgo'!F57:F59)</f>
        <v/>
      </c>
      <c r="G57" s="117" t="str">
        <f>IF('2. Identificación del Riesgo'!G57:G59="","",'2. Identificación del Riesgo'!G57:G59)</f>
        <v/>
      </c>
      <c r="H57" s="117" t="str">
        <f>IF('2. Identificación del Riesgo'!H57:H59="","",'2. Identificación del Riesgo'!H57:H59)</f>
        <v/>
      </c>
      <c r="I57" s="117" t="str">
        <f>IF('2. Identificación del Riesgo'!I57:I59="","",'2. Identificación del Riesgo'!I57:I59)</f>
        <v/>
      </c>
      <c r="J57" s="117" t="str">
        <f>IF('2. Identificación del Riesgo'!J57:J59="","",'2. Identificación del Riesgo'!J57:J59)</f>
        <v/>
      </c>
      <c r="K57" s="122" t="str">
        <f>'2. Identificación del Riesgo'!K57:K59</f>
        <v/>
      </c>
      <c r="L57" s="119" t="str">
        <f>'2. Identificación del Riesgo'!L57:L59</f>
        <v/>
      </c>
      <c r="M57" s="117"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22" t="str">
        <f>'2. Identificación del Riesgo'!N57:N59</f>
        <v/>
      </c>
      <c r="O57" s="119" t="str">
        <f>'2. Identificación del Riesgo'!O57:O59</f>
        <v/>
      </c>
      <c r="P57" s="120" t="str">
        <f>'2. Identificación del Riesgo'!P57:P59</f>
        <v/>
      </c>
      <c r="Q57" s="24" t="str">
        <f>IF($H$57="","",
IF(OR($H$57="Corrupción",$H$57="Corrupción - LA/FT/FPADM",$H$57="Corrupción - Conflictos de Interés",$H$57="Corrupción en Trámites, OPAs y Consultas de Acceso a la Información Pública",$H$57="Financiación de la Proliferación de Armas de Destrucción Masiva"),'6.Valoración Control Corrupción'!K57,'5. Valoración de Controles'!K57))</f>
        <v/>
      </c>
      <c r="R57" s="24" t="str">
        <f>IF($H$57="","",
IF(OR($H$57="Corrupción",$H$57="Corrupción - LA/FT/FPADM",$H$57="Corrupción - Conflictos de Interés",$H$57="Corrupción en Trámites, OPAs y Consultas de Acceso a la Información Pública"),'6.Valoración Control Corrupción'!E57,'5. Valoración de Controles'!E57))</f>
        <v/>
      </c>
      <c r="S57" s="24" t="str">
        <f>IF($H$57="","",
IF(OR($H$57="Corrupción",$H$57="Corrupción - LA/FT/FPADM",$H$57="Corrupción - Conflictos de Interés",$H$57="Corrupción en Trámites, OPAs y Consultas de Acceso a la Información Pública"),'6.Valoración Control Corrupción'!F57,'5. Valoración de Controles'!F57))</f>
        <v/>
      </c>
      <c r="T57" s="24" t="str">
        <f>IF($H$57="","",
IF(OR($H$57="Corrupción",$H$57="Corrupción - LA/FT/FPADM",$H$57="Corrupción - Conflictos de Interés",$H$57="Corrupción en Trámites, OPAs y Consultas de Acceso a la Información Pública"),'6.Valoración Control Corrupción'!G57,'5. Valoración de Controles'!G57))</f>
        <v/>
      </c>
      <c r="U57" s="24" t="str">
        <f>IF($H$57="","",
IF(OR($H$57="Corrupción",$H$57="Corrupción - LA/FT/FPADM",$H$57="Corrupción - Conflictos de Interés",$H$57="Corrupción en Trámites, OPAs y Consultas de Acceso a la Información Pública"),'6.Valoración Control Corrupción'!H57,'5. Valoración de Controles'!H57))</f>
        <v/>
      </c>
      <c r="V57" s="24" t="str">
        <f>IF($H$57="","",
IF(OR($H$57="Corrupción",$H$57="Corrupción - LA/FT/FPADM",$H$57="Corrupción - Conflictos de Interés",$H$57="Corrupción en Trámites, OPAs y Consultas de Acceso a la Información Pública"),'6.Valoración Control Corrupción'!I57,'5. Valoración de Controles'!I57))</f>
        <v/>
      </c>
      <c r="W57" s="24" t="str">
        <f>IF($H$57="","",
IF(OR($H$57="Corrupción",$H$57="Corrupción - LA/FT/FPADM",$H$57="Corrupción - Conflictos de Interés",$H$57="Corrupción en Trámites, OPAs y Consultas de Acceso a la Información Pública"),'6.Valoración Control Corrupción'!J57,'5. Valoración de Controles'!J57))</f>
        <v/>
      </c>
      <c r="X57" s="25" t="str">
        <f>IF($H$57="","",
IF(OR($H$57="Corrupción",$H$57="Corrupción - LA/FT/FPADM",$H$57="Corrupción - LA/FT/FPADM",$H$57="Corrupción en Trámites, OPAs y Consultas de Acceso a la Información Pública"),"No Aplica",'5. Valoración de Controles'!L57))</f>
        <v/>
      </c>
      <c r="Y57" s="25" t="str">
        <f>IF($H$57="","",
IF(OR($H$57="Corrupción",$H$57="Corrupción - LA/FT/FPADM",$H$57="Corrupción - LA/FT/FPADM",$H$57="Corrupción en Trámites, OPAs y Consultas de Acceso a la Información Pública"),"No Aplica",'5. Valoración de Controles'!M57))</f>
        <v/>
      </c>
      <c r="Z57" s="25" t="str">
        <f>IF($H$57="","",
IF(OR($H$57="Corrupción",$H$57="Corrupción - LA/FT/FPADM",$H$57="Corrupción - LA/FT/FPADM",$H$57="Corrupción en Trámites, OPAs y Consultas de Acceso a la Información Pública"),"No Aplica",'5. Valoración de Controles'!N57))</f>
        <v/>
      </c>
      <c r="AA57" s="25" t="str">
        <f>IF($H$57="","",
IF(OR($H$57="Corrupción",$H$57="Corrupción - LA/FT/FPADM",$H$57="Corrupción - LA/FT/FPADM",$H$57="Corrupción en Trámites, OPAs y Consultas de Acceso a la Información Pública"),"No Aplica",'5. Valoración de Controles'!O57))</f>
        <v/>
      </c>
      <c r="AB57" s="25" t="str">
        <f>IF($H$57="","",
IF(OR($H$57="Corrupción",$H$57="Corrupción - LA/FT/FPADM",$H$57="Corrupción - LA/FT/FPADM",$H$57="Corrupción en Trámites, OPAs y Consultas de Acceso a la Información Pública"),"No Aplica",'5. Valoración de Controles'!P57))</f>
        <v/>
      </c>
      <c r="AC57" s="25" t="str">
        <f>IF($H$57="","",
IF(OR($H$57="Corrupción",$H$57="Corrupción - LA/FT/FPADM",$H$57="Corrupción - LA/FT/FPADM",$H$57="Corrupción en Trámites, OPAs y Consultas de Acceso a la Información Pública"),"No Aplica",'5. Valoración de Controles'!Q57))</f>
        <v/>
      </c>
      <c r="AD57" s="25" t="str">
        <f>IF($H$57="","",
IF(OR($H$57="Corrupción",$H$57="Corrupción - LA/FT/FPADM",$H$57="Corrupción - LA/FT/FPADM",$H$57="Corrupción en Trámites, OPAs y Consultas de Acceso a la Información Pública"),"No Aplica",'5. Valoración de Controles'!R57))</f>
        <v/>
      </c>
      <c r="AE57" s="25" t="str">
        <f>IF($H$57="","",
IF(OR($H$57="Corrupción",$H$57="Corrupción - LA/FT/FPADM",$H$57="Corrupción - LA/FT/FPADM",$H$57="Corrupción en Trámites, OPAs y Consultas de Acceso a la Información Pública"),"No Aplica",'5. Valoración de Controles'!S57))</f>
        <v/>
      </c>
      <c r="AF57" s="25" t="str">
        <f>IF($H$57="","",
IF(OR($H$57="Corrupción",$H$57="Corrupción - LA/FT/FPADM",$H$57="Corrupción - LA/FT/FPADM",$H$57="Corrupción en Trámites, OPAs y Consultas de Acceso a la Información Pública"),"No Aplica",'5. Valoración de Controles'!T57))</f>
        <v/>
      </c>
      <c r="AG57" s="25" t="str">
        <f>IF($H$57="","",
IF(OR($H$57="Corrupción",$H$57="Corrupción - LA/FT/FPADM",$H$57="Corrupción - LA/FT/FPADM",$H$57="Corrupción en Trámites, OPAs y Consultas de Acceso a la Información Pública"),"No Aplica",'5. Valoración de Controles'!U57))</f>
        <v/>
      </c>
      <c r="AH57" s="122"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47"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22"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47"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20"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23"/>
      <c r="AN57" s="142"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29"/>
      <c r="AP57" s="146"/>
      <c r="AQ57" s="146" t="str">
        <f>IF(AO57="","","∑ Peso porcentual de cada acción definida")</f>
        <v/>
      </c>
      <c r="AR57" s="117"/>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111"/>
      <c r="B58" s="111"/>
      <c r="C58" s="111"/>
      <c r="D58" s="111"/>
      <c r="E58" s="111"/>
      <c r="F58" s="111"/>
      <c r="G58" s="111"/>
      <c r="H58" s="111"/>
      <c r="I58" s="111"/>
      <c r="J58" s="111"/>
      <c r="K58" s="111"/>
      <c r="L58" s="111"/>
      <c r="M58" s="111"/>
      <c r="N58" s="111"/>
      <c r="O58" s="111"/>
      <c r="P58" s="111"/>
      <c r="Q58" s="24" t="str">
        <f>IF($H$57="","",
IF(OR($H$57="Corrupción",$H$57="Corrupción - LA/FT/FPADM",$H$57="Corrupción - Conflictos de Interés",$H$57="Corrupción en Trámites, OPAs y Consultas de Acceso a la Información Pública",$H$57="Financiación de la Proliferación de Armas de Destrucción Masiva"),'6.Valoración Control Corrupción'!K58,'5. Valoración de Controles'!K58))</f>
        <v/>
      </c>
      <c r="R58" s="24" t="str">
        <f>IF($H$57="","",
IF(OR($H$57="Corrupción",$H$57="Corrupción - LA/FT/FPADM",$H$57="Corrupción - Conflictos de Interés",$H$57="Corrupción en Trámites, OPAs y Consultas de Acceso a la Información Pública"),'6.Valoración Control Corrupción'!E58,'5. Valoración de Controles'!E58))</f>
        <v/>
      </c>
      <c r="S58" s="24" t="str">
        <f>IF($H$57="","",
IF(OR($H$57="Corrupción",$H$57="Corrupción - LA/FT/FPADM",$H$57="Corrupción - Conflictos de Interés",$H$57="Corrupción en Trámites, OPAs y Consultas de Acceso a la Información Pública"),'6.Valoración Control Corrupción'!F58,'5. Valoración de Controles'!F58))</f>
        <v/>
      </c>
      <c r="T58" s="24" t="str">
        <f>IF($H$57="","",
IF(OR($H$57="Corrupción",$H$57="Corrupción - LA/FT/FPADM",$H$57="Corrupción - Conflictos de Interés",$H$57="Corrupción en Trámites, OPAs y Consultas de Acceso a la Información Pública"),'6.Valoración Control Corrupción'!G58,'5. Valoración de Controles'!G58))</f>
        <v/>
      </c>
      <c r="U58" s="24" t="str">
        <f>IF($H$57="","",
IF(OR($H$57="Corrupción",$H$57="Corrupción - LA/FT/FPADM",$H$57="Corrupción - Conflictos de Interés",$H$57="Corrupción en Trámites, OPAs y Consultas de Acceso a la Información Pública"),'6.Valoración Control Corrupción'!H58,'5. Valoración de Controles'!H58))</f>
        <v/>
      </c>
      <c r="V58" s="24" t="str">
        <f>IF($H$57="","",
IF(OR($H$57="Corrupción",$H$57="Corrupción - LA/FT/FPADM",$H$57="Corrupción - Conflictos de Interés",$H$57="Corrupción en Trámites, OPAs y Consultas de Acceso a la Información Pública"),'6.Valoración Control Corrupción'!I58,'5. Valoración de Controles'!I58))</f>
        <v/>
      </c>
      <c r="W58" s="24" t="str">
        <f>IF($H$57="","",
IF(OR($H$57="Corrupción",$H$57="Corrupción - LA/FT/FPADM",$H$57="Corrupción - Conflictos de Interés",$H$57="Corrupción en Trámites, OPAs y Consultas de Acceso a la Información Pública"),'6.Valoración Control Corrupción'!J58,'5. Valoración de Controles'!J58))</f>
        <v/>
      </c>
      <c r="X58" s="25" t="str">
        <f>IF($H$57="","",
IF(OR($H$57="Corrupción",$H$57="Corrupción - LA/FT/FPADM",$H$57="Corrupción - LA/FT/FPADM",$H$57="Corrupción en Trámites, OPAs y Consultas de Acceso a la Información Pública"),"No Aplica",'5. Valoración de Controles'!L58))</f>
        <v/>
      </c>
      <c r="Y58" s="25" t="str">
        <f>IF($H$57="","",
IF(OR($H$57="Corrupción",$H$57="Corrupción - LA/FT/FPADM",$H$57="Corrupción - LA/FT/FPADM",$H$57="Corrupción en Trámites, OPAs y Consultas de Acceso a la Información Pública"),"No Aplica",'5. Valoración de Controles'!M58))</f>
        <v/>
      </c>
      <c r="Z58" s="25" t="str">
        <f>IF($H$57="","",
IF(OR($H$57="Corrupción",$H$57="Corrupción - LA/FT/FPADM",$H$57="Corrupción - LA/FT/FPADM",$H$57="Corrupción en Trámites, OPAs y Consultas de Acceso a la Información Pública"),"No Aplica",'5. Valoración de Controles'!N58))</f>
        <v/>
      </c>
      <c r="AA58" s="25" t="str">
        <f>IF($H$57="","",
IF(OR($H$57="Corrupción",$H$57="Corrupción - LA/FT/FPADM",$H$57="Corrupción - LA/FT/FPADM",$H$57="Corrupción en Trámites, OPAs y Consultas de Acceso a la Información Pública"),"No Aplica",'5. Valoración de Controles'!O58))</f>
        <v/>
      </c>
      <c r="AB58" s="25" t="str">
        <f>IF($H$57="","",
IF(OR($H$57="Corrupción",$H$57="Corrupción - LA/FT/FPADM",$H$57="Corrupción - LA/FT/FPADM",$H$57="Corrupción en Trámites, OPAs y Consultas de Acceso a la Información Pública"),"No Aplica",'5. Valoración de Controles'!P58))</f>
        <v/>
      </c>
      <c r="AC58" s="25" t="str">
        <f>IF($H$57="","",
IF(OR($H$57="Corrupción",$H$57="Corrupción - LA/FT/FPADM",$H$57="Corrupción - LA/FT/FPADM",$H$57="Corrupción en Trámites, OPAs y Consultas de Acceso a la Información Pública"),"No Aplica",'5. Valoración de Controles'!Q58))</f>
        <v/>
      </c>
      <c r="AD58" s="25" t="str">
        <f>IF($H$57="","",
IF(OR($H$57="Corrupción",$H$57="Corrupción - LA/FT/FPADM",$H$57="Corrupción - LA/FT/FPADM",$H$57="Corrupción en Trámites, OPAs y Consultas de Acceso a la Información Pública"),"No Aplica",'5. Valoración de Controles'!R58))</f>
        <v/>
      </c>
      <c r="AE58" s="25" t="str">
        <f>IF($H$57="","",
IF(OR($H$57="Corrupción",$H$57="Corrupción - LA/FT/FPADM",$H$57="Corrupción - LA/FT/FPADM",$H$57="Corrupción en Trámites, OPAs y Consultas de Acceso a la Información Pública"),"No Aplica",'5. Valoración de Controles'!S58))</f>
        <v/>
      </c>
      <c r="AF58" s="25" t="str">
        <f>IF($H$57="","",
IF(OR($H$57="Corrupción",$H$57="Corrupción - LA/FT/FPADM",$H$57="Corrupción - LA/FT/FPADM",$H$57="Corrupción en Trámites, OPAs y Consultas de Acceso a la Información Pública"),"No Aplica",'5. Valoración de Controles'!T58))</f>
        <v/>
      </c>
      <c r="AG58" s="25" t="str">
        <f>IF($H$57="","",
IF(OR($H$57="Corrupción",$H$57="Corrupción - LA/FT/FPADM",$H$57="Corrupción - LA/FT/FPADM",$H$57="Corrupción en Trámites, OPAs y Consultas de Acceso a la Información Pública"),"No Aplica",'5. Valoración de Controles'!U58))</f>
        <v/>
      </c>
      <c r="AH58" s="111"/>
      <c r="AI58" s="111"/>
      <c r="AJ58" s="111"/>
      <c r="AK58" s="111"/>
      <c r="AL58" s="111"/>
      <c r="AM58" s="111"/>
      <c r="AN58" s="111"/>
      <c r="AO58" s="111"/>
      <c r="AP58" s="111"/>
      <c r="AQ58" s="111"/>
      <c r="AR58" s="111"/>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106"/>
      <c r="B59" s="106"/>
      <c r="C59" s="106"/>
      <c r="D59" s="106"/>
      <c r="E59" s="106"/>
      <c r="F59" s="106"/>
      <c r="G59" s="106"/>
      <c r="H59" s="106"/>
      <c r="I59" s="106"/>
      <c r="J59" s="106"/>
      <c r="K59" s="106"/>
      <c r="L59" s="106"/>
      <c r="M59" s="106"/>
      <c r="N59" s="106"/>
      <c r="O59" s="106"/>
      <c r="P59" s="106"/>
      <c r="Q59" s="24" t="str">
        <f>IF($H$57="","",
IF(OR($H$57="Corrupción",$H$57="Corrupción - LA/FT/FPADM",$H$57="Corrupción - Conflictos de Interés",$H$57="Corrupción en Trámites, OPAs y Consultas de Acceso a la Información Pública",$H$57="Financiación de la Proliferación de Armas de Destrucción Masiva"),'6.Valoración Control Corrupción'!K59,'5. Valoración de Controles'!K59))</f>
        <v/>
      </c>
      <c r="R59" s="24" t="str">
        <f>IF($H$57="","",
IF(OR($H$57="Corrupción",$H$57="Corrupción - LA/FT/FPADM",$H$57="Corrupción - Conflictos de Interés",$H$57="Corrupción en Trámites, OPAs y Consultas de Acceso a la Información Pública"),'6.Valoración Control Corrupción'!E59,'5. Valoración de Controles'!E59))</f>
        <v/>
      </c>
      <c r="S59" s="24" t="str">
        <f>IF($H$57="","",
IF(OR($H$57="Corrupción",$H$57="Corrupción - LA/FT/FPADM",$H$57="Corrupción - Conflictos de Interés",$H$57="Corrupción en Trámites, OPAs y Consultas de Acceso a la Información Pública"),'6.Valoración Control Corrupción'!F59,'5. Valoración de Controles'!F59))</f>
        <v/>
      </c>
      <c r="T59" s="24" t="str">
        <f>IF($H$57="","",
IF(OR($H$57="Corrupción",$H$57="Corrupción - LA/FT/FPADM",$H$57="Corrupción - Conflictos de Interés",$H$57="Corrupción en Trámites, OPAs y Consultas de Acceso a la Información Pública"),'6.Valoración Control Corrupción'!G59,'5. Valoración de Controles'!G59))</f>
        <v/>
      </c>
      <c r="U59" s="24" t="str">
        <f>IF($H$57="","",
IF(OR($H$57="Corrupción",$H$57="Corrupción - LA/FT/FPADM",$H$57="Corrupción - Conflictos de Interés",$H$57="Corrupción en Trámites, OPAs y Consultas de Acceso a la Información Pública"),'6.Valoración Control Corrupción'!H59,'5. Valoración de Controles'!H59))</f>
        <v/>
      </c>
      <c r="V59" s="24" t="str">
        <f>IF($H$57="","",
IF(OR($H$57="Corrupción",$H$57="Corrupción - LA/FT/FPADM",$H$57="Corrupción - Conflictos de Interés",$H$57="Corrupción en Trámites, OPAs y Consultas de Acceso a la Información Pública"),'6.Valoración Control Corrupción'!I59,'5. Valoración de Controles'!I59))</f>
        <v/>
      </c>
      <c r="W59" s="24" t="str">
        <f>IF($H$57="","",
IF(OR($H$57="Corrupción",$H$57="Corrupción - LA/FT/FPADM",$H$57="Corrupción - Conflictos de Interés",$H$57="Corrupción en Trámites, OPAs y Consultas de Acceso a la Información Pública"),'6.Valoración Control Corrupción'!J59,'5. Valoración de Controles'!J59))</f>
        <v/>
      </c>
      <c r="X59" s="25" t="str">
        <f>IF($H$57="","",
IF(OR($H$57="Corrupción",$H$57="Corrupción - LA/FT/FPADM",$H$57="Corrupción - LA/FT/FPADM",$H$57="Corrupción en Trámites, OPAs y Consultas de Acceso a la Información Pública"),"No Aplica",'5. Valoración de Controles'!L59))</f>
        <v/>
      </c>
      <c r="Y59" s="25" t="str">
        <f>IF($H$57="","",
IF(OR($H$57="Corrupción",$H$57="Corrupción - LA/FT/FPADM",$H$57="Corrupción - LA/FT/FPADM",$H$57="Corrupción en Trámites, OPAs y Consultas de Acceso a la Información Pública"),"No Aplica",'5. Valoración de Controles'!M59))</f>
        <v/>
      </c>
      <c r="Z59" s="25" t="str">
        <f>IF($H$57="","",
IF(OR($H$57="Corrupción",$H$57="Corrupción - LA/FT/FPADM",$H$57="Corrupción - LA/FT/FPADM",$H$57="Corrupción en Trámites, OPAs y Consultas de Acceso a la Información Pública"),"No Aplica",'5. Valoración de Controles'!N59))</f>
        <v/>
      </c>
      <c r="AA59" s="25" t="str">
        <f>IF($H$57="","",
IF(OR($H$57="Corrupción",$H$57="Corrupción - LA/FT/FPADM",$H$57="Corrupción - LA/FT/FPADM",$H$57="Corrupción en Trámites, OPAs y Consultas de Acceso a la Información Pública"),"No Aplica",'5. Valoración de Controles'!O59))</f>
        <v/>
      </c>
      <c r="AB59" s="25" t="str">
        <f>IF($H$57="","",
IF(OR($H$57="Corrupción",$H$57="Corrupción - LA/FT/FPADM",$H$57="Corrupción - LA/FT/FPADM",$H$57="Corrupción en Trámites, OPAs y Consultas de Acceso a la Información Pública"),"No Aplica",'5. Valoración de Controles'!P59))</f>
        <v/>
      </c>
      <c r="AC59" s="25" t="str">
        <f>IF($H$57="","",
IF(OR($H$57="Corrupción",$H$57="Corrupción - LA/FT/FPADM",$H$57="Corrupción - LA/FT/FPADM",$H$57="Corrupción en Trámites, OPAs y Consultas de Acceso a la Información Pública"),"No Aplica",'5. Valoración de Controles'!Q59))</f>
        <v/>
      </c>
      <c r="AD59" s="25" t="str">
        <f>IF($H$57="","",
IF(OR($H$57="Corrupción",$H$57="Corrupción - LA/FT/FPADM",$H$57="Corrupción - LA/FT/FPADM",$H$57="Corrupción en Trámites, OPAs y Consultas de Acceso a la Información Pública"),"No Aplica",'5. Valoración de Controles'!R59))</f>
        <v/>
      </c>
      <c r="AE59" s="25" t="str">
        <f>IF($H$57="","",
IF(OR($H$57="Corrupción",$H$57="Corrupción - LA/FT/FPADM",$H$57="Corrupción - LA/FT/FPADM",$H$57="Corrupción en Trámites, OPAs y Consultas de Acceso a la Información Pública"),"No Aplica",'5. Valoración de Controles'!S59))</f>
        <v/>
      </c>
      <c r="AF59" s="25" t="str">
        <f>IF($H$57="","",
IF(OR($H$57="Corrupción",$H$57="Corrupción - LA/FT/FPADM",$H$57="Corrupción - LA/FT/FPADM",$H$57="Corrupción en Trámites, OPAs y Consultas de Acceso a la Información Pública"),"No Aplica",'5. Valoración de Controles'!T59))</f>
        <v/>
      </c>
      <c r="AG59" s="25" t="str">
        <f>IF($H$57="","",
IF(OR($H$57="Corrupción",$H$57="Corrupción - LA/FT/FPADM",$H$57="Corrupción - LA/FT/FPADM",$H$57="Corrupción en Trámites, OPAs y Consultas de Acceso a la Información Pública"),"No Aplica",'5. Valoración de Controles'!U59))</f>
        <v/>
      </c>
      <c r="AH59" s="106"/>
      <c r="AI59" s="106"/>
      <c r="AJ59" s="106"/>
      <c r="AK59" s="106"/>
      <c r="AL59" s="106"/>
      <c r="AM59" s="106"/>
      <c r="AN59" s="106"/>
      <c r="AO59" s="106"/>
      <c r="AP59" s="106"/>
      <c r="AQ59" s="106"/>
      <c r="AR59" s="106"/>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116">
        <v>18</v>
      </c>
      <c r="B60" s="117">
        <f>'2. Identificación del Riesgo'!B60:B62</f>
        <v>0</v>
      </c>
      <c r="C60" s="117" t="str">
        <f>IF('2. Identificación del Riesgo'!C60:C62="","",'2. Identificación del Riesgo'!C60:C62)</f>
        <v/>
      </c>
      <c r="D60" s="117" t="str">
        <f>IF('2. Identificación del Riesgo'!D60:D62="","",'2. Identificación del Riesgo'!D60:D62)</f>
        <v/>
      </c>
      <c r="E60" s="117" t="str">
        <f>IF('2. Identificación del Riesgo'!E60:E62="","",'2. Identificación del Riesgo'!E60:E62)</f>
        <v/>
      </c>
      <c r="F60" s="117" t="str">
        <f>IF('2. Identificación del Riesgo'!F60:F62="","",'2. Identificación del Riesgo'!F60:F62)</f>
        <v/>
      </c>
      <c r="G60" s="117" t="str">
        <f>IF('2. Identificación del Riesgo'!G60:G62="","",'2. Identificación del Riesgo'!G60:G62)</f>
        <v/>
      </c>
      <c r="H60" s="117" t="str">
        <f>IF('2. Identificación del Riesgo'!H60:H62="","",'2. Identificación del Riesgo'!H60:H62)</f>
        <v/>
      </c>
      <c r="I60" s="117" t="str">
        <f>IF('2. Identificación del Riesgo'!I60:I62="","",'2. Identificación del Riesgo'!I60:I62)</f>
        <v/>
      </c>
      <c r="J60" s="117" t="str">
        <f>IF('2. Identificación del Riesgo'!J60:J62="","",'2. Identificación del Riesgo'!J60:J62)</f>
        <v/>
      </c>
      <c r="K60" s="122" t="str">
        <f>'2. Identificación del Riesgo'!K60:K62</f>
        <v/>
      </c>
      <c r="L60" s="119" t="str">
        <f>'2. Identificación del Riesgo'!L60:L62</f>
        <v/>
      </c>
      <c r="M60" s="117"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22" t="str">
        <f>'2. Identificación del Riesgo'!N60:N62</f>
        <v/>
      </c>
      <c r="O60" s="119" t="str">
        <f>'2. Identificación del Riesgo'!O60:O62</f>
        <v/>
      </c>
      <c r="P60" s="120" t="str">
        <f>'2. Identificación del Riesgo'!P60:P62</f>
        <v/>
      </c>
      <c r="Q60" s="24" t="str">
        <f>IF($H$60="","",
IF(OR($H$60="Corrupción",$H$60="Corrupción - LA/FT/FPADM",$H$60="Corrupción - Conflictos de Interés",$H$60="Corrupción en Trámites, OPAs y Consultas de Acceso a la Información Pública",$H$60="Financiación de la Proliferación de Armas de Destrucción Masiva"),'6.Valoración Control Corrupción'!K60,'5. Valoración de Controles'!K60))</f>
        <v/>
      </c>
      <c r="R60" s="24" t="str">
        <f>IF($H$60="","",
IF(OR($H$60="Corrupción",$H$60="Corrupción - LA/FT/FPADM",$H$60="Corrupción - Conflictos de Interés",$H$60="Corrupción en Trámites, OPAs y Consultas de Acceso a la Información Pública"),'6.Valoración Control Corrupción'!E60,'5. Valoración de Controles'!E60))</f>
        <v/>
      </c>
      <c r="S60" s="24" t="str">
        <f>IF($H$60="","",
IF(OR($H$60="Corrupción",$H$60="Corrupción - LA/FT/FPADM",$H$60="Corrupción - Conflictos de Interés",$H$60="Corrupción en Trámites, OPAs y Consultas de Acceso a la Información Pública"),'6.Valoración Control Corrupción'!F60,'5. Valoración de Controles'!F60))</f>
        <v/>
      </c>
      <c r="T60" s="24" t="str">
        <f>IF($H$60="","",
IF(OR($H$60="Corrupción",$H$60="Corrupción - LA/FT/FPADM",$H$60="Corrupción - Conflictos de Interés",$H$60="Corrupción en Trámites, OPAs y Consultas de Acceso a la Información Pública"),'6.Valoración Control Corrupción'!G60,'5. Valoración de Controles'!G60))</f>
        <v/>
      </c>
      <c r="U60" s="24" t="str">
        <f>IF($H$60="","",
IF(OR($H$60="Corrupción",$H$60="Corrupción - LA/FT/FPADM",$H$60="Corrupción - Conflictos de Interés",$H$60="Corrupción en Trámites, OPAs y Consultas de Acceso a la Información Pública"),'6.Valoración Control Corrupción'!H60,'5. Valoración de Controles'!H60))</f>
        <v/>
      </c>
      <c r="V60" s="24" t="str">
        <f>IF($H$60="","",
IF(OR($H$60="Corrupción",$H$60="Corrupción - LA/FT/FPADM",$H$60="Corrupción - Conflictos de Interés",$H$60="Corrupción en Trámites, OPAs y Consultas de Acceso a la Información Pública"),'6.Valoración Control Corrupción'!I60,'5. Valoración de Controles'!I60))</f>
        <v/>
      </c>
      <c r="W60" s="24" t="str">
        <f>IF($H$60="","",
IF(OR($H$60="Corrupción",$H$60="Corrupción - LA/FT/FPADM",$H$60="Corrupción - Conflictos de Interés",$H$60="Corrupción en Trámites, OPAs y Consultas de Acceso a la Información Pública"),'6.Valoración Control Corrupción'!J60,'5. Valoración de Controles'!J60))</f>
        <v/>
      </c>
      <c r="X60" s="25" t="str">
        <f>IF($H$60="","",
IF(OR($H$60="Corrupción",$H$60="Corrupción - LA/FT/FPADM",$H$60="Corrupción - LA/FT/FPADM",$H$60="Corrupción en Trámites, OPAs y Consultas de Acceso a la Información Pública"),"No Aplica",'5. Valoración de Controles'!L60))</f>
        <v/>
      </c>
      <c r="Y60" s="25" t="str">
        <f>IF($H$60="","",
IF(OR($H$60="Corrupción",$H$60="Corrupción - LA/FT/FPADM",$H$60="Corrupción - LA/FT/FPADM",$H$60="Corrupción en Trámites, OPAs y Consultas de Acceso a la Información Pública"),"No Aplica",'5. Valoración de Controles'!M60))</f>
        <v/>
      </c>
      <c r="Z60" s="25" t="str">
        <f>IF($H$60="","",
IF(OR($H$60="Corrupción",$H$60="Corrupción - LA/FT/FPADM",$H$60="Corrupción - LA/FT/FPADM",$H$60="Corrupción en Trámites, OPAs y Consultas de Acceso a la Información Pública"),"No Aplica",'5. Valoración de Controles'!N60))</f>
        <v/>
      </c>
      <c r="AA60" s="25" t="str">
        <f>IF($H$60="","",
IF(OR($H$60="Corrupción",$H$60="Corrupción - LA/FT/FPADM",$H$60="Corrupción - LA/FT/FPADM",$H$60="Corrupción en Trámites, OPAs y Consultas de Acceso a la Información Pública"),"No Aplica",'5. Valoración de Controles'!O60))</f>
        <v/>
      </c>
      <c r="AB60" s="25" t="str">
        <f>IF($H$60="","",
IF(OR($H$60="Corrupción",$H$60="Corrupción - LA/FT/FPADM",$H$60="Corrupción - LA/FT/FPADM",$H$60="Corrupción en Trámites, OPAs y Consultas de Acceso a la Información Pública"),"No Aplica",'5. Valoración de Controles'!P60))</f>
        <v/>
      </c>
      <c r="AC60" s="25" t="str">
        <f>IF($H$60="","",
IF(OR($H$60="Corrupción",$H$60="Corrupción - LA/FT/FPADM",$H$60="Corrupción - LA/FT/FPADM",$H$60="Corrupción en Trámites, OPAs y Consultas de Acceso a la Información Pública"),"No Aplica",'5. Valoración de Controles'!Q60))</f>
        <v/>
      </c>
      <c r="AD60" s="25" t="str">
        <f>IF($H$60="","",
IF(OR($H$60="Corrupción",$H$60="Corrupción - LA/FT/FPADM",$H$60="Corrupción - LA/FT/FPADM",$H$60="Corrupción en Trámites, OPAs y Consultas de Acceso a la Información Pública"),"No Aplica",'5. Valoración de Controles'!R60))</f>
        <v/>
      </c>
      <c r="AE60" s="25" t="str">
        <f>IF($H$60="","",
IF(OR($H$60="Corrupción",$H$60="Corrupción - LA/FT/FPADM",$H$60="Corrupción - LA/FT/FPADM",$H$60="Corrupción en Trámites, OPAs y Consultas de Acceso a la Información Pública"),"No Aplica",'5. Valoración de Controles'!S60))</f>
        <v/>
      </c>
      <c r="AF60" s="25" t="str">
        <f>IF($H$60="","",
IF(OR($H$60="Corrupción",$H$60="Corrupción - LA/FT/FPADM",$H$60="Corrupción - LA/FT/FPADM",$H$60="Corrupción en Trámites, OPAs y Consultas de Acceso a la Información Pública"),"No Aplica",'5. Valoración de Controles'!T60))</f>
        <v/>
      </c>
      <c r="AG60" s="25" t="str">
        <f>IF($H$60="","",
IF(OR($H$60="Corrupción",$H$60="Corrupción - LA/FT/FPADM",$H$60="Corrupción - LA/FT/FPADM",$H$60="Corrupción en Trámites, OPAs y Consultas de Acceso a la Información Pública"),"No Aplica",'5. Valoración de Controles'!U60))</f>
        <v/>
      </c>
      <c r="AH60" s="122"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47"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22"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47"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20"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23"/>
      <c r="AN60" s="142"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29"/>
      <c r="AP60" s="146"/>
      <c r="AQ60" s="146" t="str">
        <f>IF(AO60="","","∑ Peso porcentual de cada acción definida")</f>
        <v/>
      </c>
      <c r="AR60" s="117"/>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111"/>
      <c r="B61" s="111"/>
      <c r="C61" s="111"/>
      <c r="D61" s="111"/>
      <c r="E61" s="111"/>
      <c r="F61" s="111"/>
      <c r="G61" s="111"/>
      <c r="H61" s="111"/>
      <c r="I61" s="111"/>
      <c r="J61" s="111"/>
      <c r="K61" s="111"/>
      <c r="L61" s="111"/>
      <c r="M61" s="111"/>
      <c r="N61" s="111"/>
      <c r="O61" s="111"/>
      <c r="P61" s="111"/>
      <c r="Q61" s="24" t="str">
        <f>IF($H$60="","",
IF(OR($H$60="Corrupción",$H$60="Corrupción - LA/FT/FPADM",$H$60="Corrupción - Conflictos de Interés",$H$60="Corrupción en Trámites, OPAs y Consultas de Acceso a la Información Pública",$H$60="Financiación de la Proliferación de Armas de Destrucción Masiva"),'6.Valoración Control Corrupción'!K61,'5. Valoración de Controles'!K61))</f>
        <v/>
      </c>
      <c r="R61" s="24" t="str">
        <f>IF($H$60="","",
IF(OR($H$60="Corrupción",$H$60="Corrupción - LA/FT/FPADM",$H$60="Corrupción - Conflictos de Interés",$H$60="Corrupción en Trámites, OPAs y Consultas de Acceso a la Información Pública"),'6.Valoración Control Corrupción'!E61,'5. Valoración de Controles'!E61))</f>
        <v/>
      </c>
      <c r="S61" s="24" t="str">
        <f>IF($H$60="","",
IF(OR($H$60="Corrupción",$H$60="Corrupción - LA/FT/FPADM",$H$60="Corrupción - Conflictos de Interés",$H$60="Corrupción en Trámites, OPAs y Consultas de Acceso a la Información Pública"),'6.Valoración Control Corrupción'!F61,'5. Valoración de Controles'!F61))</f>
        <v/>
      </c>
      <c r="T61" s="24" t="str">
        <f>IF($H$60="","",
IF(OR($H$60="Corrupción",$H$60="Corrupción - LA/FT/FPADM",$H$60="Corrupción - Conflictos de Interés",$H$60="Corrupción en Trámites, OPAs y Consultas de Acceso a la Información Pública"),'6.Valoración Control Corrupción'!G61,'5. Valoración de Controles'!G61))</f>
        <v/>
      </c>
      <c r="U61" s="24" t="str">
        <f>IF($H$60="","",
IF(OR($H$60="Corrupción",$H$60="Corrupción - LA/FT/FPADM",$H$60="Corrupción - Conflictos de Interés",$H$60="Corrupción en Trámites, OPAs y Consultas de Acceso a la Información Pública"),'6.Valoración Control Corrupción'!H61,'5. Valoración de Controles'!H61))</f>
        <v/>
      </c>
      <c r="V61" s="24" t="str">
        <f>IF($H$60="","",
IF(OR($H$60="Corrupción",$H$60="Corrupción - LA/FT/FPADM",$H$60="Corrupción - Conflictos de Interés",$H$60="Corrupción en Trámites, OPAs y Consultas de Acceso a la Información Pública"),'6.Valoración Control Corrupción'!I61,'5. Valoración de Controles'!I61))</f>
        <v/>
      </c>
      <c r="W61" s="24" t="str">
        <f>IF($H$60="","",
IF(OR($H$60="Corrupción",$H$60="Corrupción - LA/FT/FPADM",$H$60="Corrupción - Conflictos de Interés",$H$60="Corrupción en Trámites, OPAs y Consultas de Acceso a la Información Pública"),'6.Valoración Control Corrupción'!J61,'5. Valoración de Controles'!J61))</f>
        <v/>
      </c>
      <c r="X61" s="25" t="str">
        <f>IF($H$60="","",
IF(OR($H$60="Corrupción",$H$60="Corrupción - LA/FT/FPADM",$H$60="Corrupción - LA/FT/FPADM",$H$60="Corrupción en Trámites, OPAs y Consultas de Acceso a la Información Pública"),"No Aplica",'5. Valoración de Controles'!L61))</f>
        <v/>
      </c>
      <c r="Y61" s="25" t="str">
        <f>IF($H$60="","",
IF(OR($H$60="Corrupción",$H$60="Corrupción - LA/FT/FPADM",$H$60="Corrupción - LA/FT/FPADM",$H$60="Corrupción en Trámites, OPAs y Consultas de Acceso a la Información Pública"),"No Aplica",'5. Valoración de Controles'!M61))</f>
        <v/>
      </c>
      <c r="Z61" s="25" t="str">
        <f>IF($H$60="","",
IF(OR($H$60="Corrupción",$H$60="Corrupción - LA/FT/FPADM",$H$60="Corrupción - LA/FT/FPADM",$H$60="Corrupción en Trámites, OPAs y Consultas de Acceso a la Información Pública"),"No Aplica",'5. Valoración de Controles'!N61))</f>
        <v/>
      </c>
      <c r="AA61" s="25" t="str">
        <f>IF($H$60="","",
IF(OR($H$60="Corrupción",$H$60="Corrupción - LA/FT/FPADM",$H$60="Corrupción - LA/FT/FPADM",$H$60="Corrupción en Trámites, OPAs y Consultas de Acceso a la Información Pública"),"No Aplica",'5. Valoración de Controles'!O61))</f>
        <v/>
      </c>
      <c r="AB61" s="25" t="str">
        <f>IF($H$60="","",
IF(OR($H$60="Corrupción",$H$60="Corrupción - LA/FT/FPADM",$H$60="Corrupción - LA/FT/FPADM",$H$60="Corrupción en Trámites, OPAs y Consultas de Acceso a la Información Pública"),"No Aplica",'5. Valoración de Controles'!P61))</f>
        <v/>
      </c>
      <c r="AC61" s="25" t="str">
        <f>IF($H$60="","",
IF(OR($H$60="Corrupción",$H$60="Corrupción - LA/FT/FPADM",$H$60="Corrupción - LA/FT/FPADM",$H$60="Corrupción en Trámites, OPAs y Consultas de Acceso a la Información Pública"),"No Aplica",'5. Valoración de Controles'!Q61))</f>
        <v/>
      </c>
      <c r="AD61" s="25" t="str">
        <f>IF($H$60="","",
IF(OR($H$60="Corrupción",$H$60="Corrupción - LA/FT/FPADM",$H$60="Corrupción - LA/FT/FPADM",$H$60="Corrupción en Trámites, OPAs y Consultas de Acceso a la Información Pública"),"No Aplica",'5. Valoración de Controles'!R61))</f>
        <v/>
      </c>
      <c r="AE61" s="25" t="str">
        <f>IF($H$60="","",
IF(OR($H$60="Corrupción",$H$60="Corrupción - LA/FT/FPADM",$H$60="Corrupción - LA/FT/FPADM",$H$60="Corrupción en Trámites, OPAs y Consultas de Acceso a la Información Pública"),"No Aplica",'5. Valoración de Controles'!S61))</f>
        <v/>
      </c>
      <c r="AF61" s="25" t="str">
        <f>IF($H$60="","",
IF(OR($H$60="Corrupción",$H$60="Corrupción - LA/FT/FPADM",$H$60="Corrupción - LA/FT/FPADM",$H$60="Corrupción en Trámites, OPAs y Consultas de Acceso a la Información Pública"),"No Aplica",'5. Valoración de Controles'!T61))</f>
        <v/>
      </c>
      <c r="AG61" s="25" t="str">
        <f>IF($H$60="","",
IF(OR($H$60="Corrupción",$H$60="Corrupción - LA/FT/FPADM",$H$60="Corrupción - LA/FT/FPADM",$H$60="Corrupción en Trámites, OPAs y Consultas de Acceso a la Información Pública"),"No Aplica",'5. Valoración de Controles'!U61))</f>
        <v/>
      </c>
      <c r="AH61" s="111"/>
      <c r="AI61" s="111"/>
      <c r="AJ61" s="111"/>
      <c r="AK61" s="111"/>
      <c r="AL61" s="111"/>
      <c r="AM61" s="111"/>
      <c r="AN61" s="111"/>
      <c r="AO61" s="111"/>
      <c r="AP61" s="111"/>
      <c r="AQ61" s="111"/>
      <c r="AR61" s="111"/>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106"/>
      <c r="B62" s="106"/>
      <c r="C62" s="106"/>
      <c r="D62" s="106"/>
      <c r="E62" s="106"/>
      <c r="F62" s="106"/>
      <c r="G62" s="106"/>
      <c r="H62" s="106"/>
      <c r="I62" s="106"/>
      <c r="J62" s="106"/>
      <c r="K62" s="106"/>
      <c r="L62" s="106"/>
      <c r="M62" s="106"/>
      <c r="N62" s="106"/>
      <c r="O62" s="106"/>
      <c r="P62" s="106"/>
      <c r="Q62" s="24" t="str">
        <f>IF($H$60="","",
IF(OR($H$60="Corrupción",$H$60="Corrupción - LA/FT/FPADM",$H$60="Corrupción - Conflictos de Interés",$H$60="Corrupción en Trámites, OPAs y Consultas de Acceso a la Información Pública",$H$60="Financiación de la Proliferación de Armas de Destrucción Masiva"),'6.Valoración Control Corrupción'!K62,'5. Valoración de Controles'!K62))</f>
        <v/>
      </c>
      <c r="R62" s="24" t="str">
        <f>IF($H$60="","",
IF(OR($H$60="Corrupción",$H$60="Corrupción - LA/FT/FPADM",$H$60="Corrupción - Conflictos de Interés",$H$60="Corrupción en Trámites, OPAs y Consultas de Acceso a la Información Pública"),'6.Valoración Control Corrupción'!E62,'5. Valoración de Controles'!E62))</f>
        <v/>
      </c>
      <c r="S62" s="24" t="str">
        <f>IF($H$60="","",
IF(OR($H$60="Corrupción",$H$60="Corrupción - LA/FT/FPADM",$H$60="Corrupción - Conflictos de Interés",$H$60="Corrupción en Trámites, OPAs y Consultas de Acceso a la Información Pública"),'6.Valoración Control Corrupción'!F62,'5. Valoración de Controles'!F62))</f>
        <v/>
      </c>
      <c r="T62" s="24" t="str">
        <f>IF($H$60="","",
IF(OR($H$60="Corrupción",$H$60="Corrupción - LA/FT/FPADM",$H$60="Corrupción - Conflictos de Interés",$H$60="Corrupción en Trámites, OPAs y Consultas de Acceso a la Información Pública"),'6.Valoración Control Corrupción'!G62,'5. Valoración de Controles'!G62))</f>
        <v/>
      </c>
      <c r="U62" s="24" t="str">
        <f>IF($H$60="","",
IF(OR($H$60="Corrupción",$H$60="Corrupción - LA/FT/FPADM",$H$60="Corrupción - Conflictos de Interés",$H$60="Corrupción en Trámites, OPAs y Consultas de Acceso a la Información Pública"),'6.Valoración Control Corrupción'!H62,'5. Valoración de Controles'!H62))</f>
        <v/>
      </c>
      <c r="V62" s="24" t="str">
        <f>IF($H$60="","",
IF(OR($H$60="Corrupción",$H$60="Corrupción - LA/FT/FPADM",$H$60="Corrupción - Conflictos de Interés",$H$60="Corrupción en Trámites, OPAs y Consultas de Acceso a la Información Pública"),'6.Valoración Control Corrupción'!I62,'5. Valoración de Controles'!I62))</f>
        <v/>
      </c>
      <c r="W62" s="24" t="str">
        <f>IF($H$60="","",
IF(OR($H$60="Corrupción",$H$60="Corrupción - LA/FT/FPADM",$H$60="Corrupción - Conflictos de Interés",$H$60="Corrupción en Trámites, OPAs y Consultas de Acceso a la Información Pública"),'6.Valoración Control Corrupción'!J62,'5. Valoración de Controles'!J62))</f>
        <v/>
      </c>
      <c r="X62" s="25" t="str">
        <f>IF($H$60="","",
IF(OR($H$60="Corrupción",$H$60="Corrupción - LA/FT/FPADM",$H$60="Corrupción - LA/FT/FPADM",$H$60="Corrupción en Trámites, OPAs y Consultas de Acceso a la Información Pública"),"No Aplica",'5. Valoración de Controles'!L62))</f>
        <v/>
      </c>
      <c r="Y62" s="25" t="str">
        <f>IF($H$60="","",
IF(OR($H$60="Corrupción",$H$60="Corrupción - LA/FT/FPADM",$H$60="Corrupción - LA/FT/FPADM",$H$60="Corrupción en Trámites, OPAs y Consultas de Acceso a la Información Pública"),"No Aplica",'5. Valoración de Controles'!M62))</f>
        <v/>
      </c>
      <c r="Z62" s="25" t="str">
        <f>IF($H$60="","",
IF(OR($H$60="Corrupción",$H$60="Corrupción - LA/FT/FPADM",$H$60="Corrupción - LA/FT/FPADM",$H$60="Corrupción en Trámites, OPAs y Consultas de Acceso a la Información Pública"),"No Aplica",'5. Valoración de Controles'!N62))</f>
        <v/>
      </c>
      <c r="AA62" s="25" t="str">
        <f>IF($H$60="","",
IF(OR($H$60="Corrupción",$H$60="Corrupción - LA/FT/FPADM",$H$60="Corrupción - LA/FT/FPADM",$H$60="Corrupción en Trámites, OPAs y Consultas de Acceso a la Información Pública"),"No Aplica",'5. Valoración de Controles'!O62))</f>
        <v/>
      </c>
      <c r="AB62" s="25" t="str">
        <f>IF($H$60="","",
IF(OR($H$60="Corrupción",$H$60="Corrupción - LA/FT/FPADM",$H$60="Corrupción - LA/FT/FPADM",$H$60="Corrupción en Trámites, OPAs y Consultas de Acceso a la Información Pública"),"No Aplica",'5. Valoración de Controles'!P62))</f>
        <v/>
      </c>
      <c r="AC62" s="25" t="str">
        <f>IF($H$60="","",
IF(OR($H$60="Corrupción",$H$60="Corrupción - LA/FT/FPADM",$H$60="Corrupción - LA/FT/FPADM",$H$60="Corrupción en Trámites, OPAs y Consultas de Acceso a la Información Pública"),"No Aplica",'5. Valoración de Controles'!Q62))</f>
        <v/>
      </c>
      <c r="AD62" s="25" t="str">
        <f>IF($H$60="","",
IF(OR($H$60="Corrupción",$H$60="Corrupción - LA/FT/FPADM",$H$60="Corrupción - LA/FT/FPADM",$H$60="Corrupción en Trámites, OPAs y Consultas de Acceso a la Información Pública"),"No Aplica",'5. Valoración de Controles'!R62))</f>
        <v/>
      </c>
      <c r="AE62" s="25" t="str">
        <f>IF($H$60="","",
IF(OR($H$60="Corrupción",$H$60="Corrupción - LA/FT/FPADM",$H$60="Corrupción - LA/FT/FPADM",$H$60="Corrupción en Trámites, OPAs y Consultas de Acceso a la Información Pública"),"No Aplica",'5. Valoración de Controles'!S62))</f>
        <v/>
      </c>
      <c r="AF62" s="25" t="str">
        <f>IF($H$60="","",
IF(OR($H$60="Corrupción",$H$60="Corrupción - LA/FT/FPADM",$H$60="Corrupción - LA/FT/FPADM",$H$60="Corrupción en Trámites, OPAs y Consultas de Acceso a la Información Pública"),"No Aplica",'5. Valoración de Controles'!T62))</f>
        <v/>
      </c>
      <c r="AG62" s="25" t="str">
        <f>IF($H$60="","",
IF(OR($H$60="Corrupción",$H$60="Corrupción - LA/FT/FPADM",$H$60="Corrupción - LA/FT/FPADM",$H$60="Corrupción en Trámites, OPAs y Consultas de Acceso a la Información Pública"),"No Aplica",'5. Valoración de Controles'!U62))</f>
        <v/>
      </c>
      <c r="AH62" s="106"/>
      <c r="AI62" s="106"/>
      <c r="AJ62" s="106"/>
      <c r="AK62" s="106"/>
      <c r="AL62" s="106"/>
      <c r="AM62" s="106"/>
      <c r="AN62" s="106"/>
      <c r="AO62" s="106"/>
      <c r="AP62" s="106"/>
      <c r="AQ62" s="106"/>
      <c r="AR62" s="106"/>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116">
        <v>19</v>
      </c>
      <c r="B63" s="117">
        <f>'2. Identificación del Riesgo'!B63:B65</f>
        <v>0</v>
      </c>
      <c r="C63" s="117" t="str">
        <f>IF('2. Identificación del Riesgo'!C63:C65="","",'2. Identificación del Riesgo'!C63:C65)</f>
        <v/>
      </c>
      <c r="D63" s="117" t="str">
        <f>IF('2. Identificación del Riesgo'!D63:D65="","",'2. Identificación del Riesgo'!D63:D65)</f>
        <v/>
      </c>
      <c r="E63" s="117" t="str">
        <f>IF('2. Identificación del Riesgo'!E63:E65="","",'2. Identificación del Riesgo'!E63:E65)</f>
        <v/>
      </c>
      <c r="F63" s="117" t="str">
        <f>IF('2. Identificación del Riesgo'!F63:F65="","",'2. Identificación del Riesgo'!F63:F65)</f>
        <v/>
      </c>
      <c r="G63" s="117" t="str">
        <f>IF('2. Identificación del Riesgo'!G63:G65="","",'2. Identificación del Riesgo'!G63:G65)</f>
        <v/>
      </c>
      <c r="H63" s="117" t="str">
        <f>IF('2. Identificación del Riesgo'!H63:H65="","",'2. Identificación del Riesgo'!H63:H65)</f>
        <v/>
      </c>
      <c r="I63" s="117" t="str">
        <f>IF('2. Identificación del Riesgo'!I63:I65="","",'2. Identificación del Riesgo'!I63:I65)</f>
        <v/>
      </c>
      <c r="J63" s="117" t="str">
        <f>IF('2. Identificación del Riesgo'!J63:J65="","",'2. Identificación del Riesgo'!J63:J65)</f>
        <v/>
      </c>
      <c r="K63" s="122" t="str">
        <f>'2. Identificación del Riesgo'!K63:K65</f>
        <v/>
      </c>
      <c r="L63" s="119" t="str">
        <f>'2. Identificación del Riesgo'!L63:L65</f>
        <v/>
      </c>
      <c r="M63" s="117"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22" t="str">
        <f>'2. Identificación del Riesgo'!N63:N65</f>
        <v/>
      </c>
      <c r="O63" s="119" t="str">
        <f>'2. Identificación del Riesgo'!O63:O65</f>
        <v/>
      </c>
      <c r="P63" s="120" t="str">
        <f>'2. Identificación del Riesgo'!P63:P65</f>
        <v/>
      </c>
      <c r="Q63"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Corrupción'!K63,'5. Valoración de Controles'!K63))</f>
        <v/>
      </c>
      <c r="R63" s="24" t="str">
        <f>IF($H$63="","",
IF(OR($H$63="Corrupción",$H$63="Corrupción - LA/FT/FPADM",$H$63="Corrupción - Conflictos de Interés",$H$63="Corrupción en Trámites, OPAs y Consultas de Acceso a la Información Pública"),'6.Valoración Control Corrupción'!E63,'5. Valoración de Controles'!E63))</f>
        <v/>
      </c>
      <c r="S63" s="24" t="str">
        <f>IF($H$63="","",
IF(OR($H$63="Corrupción",$H$63="Corrupción - LA/FT/FPADM",$H$63="Corrupción - Conflictos de Interés",$H$63="Corrupción en Trámites, OPAs y Consultas de Acceso a la Información Pública"),'6.Valoración Control Corrupción'!F63,'5. Valoración de Controles'!F63))</f>
        <v/>
      </c>
      <c r="T63" s="24" t="str">
        <f>IF($H$63="","",
IF(OR($H$63="Corrupción",$H$63="Corrupción - LA/FT/FPADM",$H$63="Corrupción - Conflictos de Interés",$H$63="Corrupción en Trámites, OPAs y Consultas de Acceso a la Información Pública"),'6.Valoración Control Corrupción'!G63,'5. Valoración de Controles'!G63))</f>
        <v/>
      </c>
      <c r="U63" s="24" t="str">
        <f>IF($H$63="","",
IF(OR($H$63="Corrupción",$H$63="Corrupción - LA/FT/FPADM",$H$63="Corrupción - Conflictos de Interés",$H$63="Corrupción en Trámites, OPAs y Consultas de Acceso a la Información Pública"),'6.Valoración Control Corrupción'!H63,'5. Valoración de Controles'!H63))</f>
        <v/>
      </c>
      <c r="V63" s="24" t="str">
        <f>IF($H$63="","",
IF(OR($H$63="Corrupción",$H$63="Corrupción - LA/FT/FPADM",$H$63="Corrupción - Conflictos de Interés",$H$63="Corrupción en Trámites, OPAs y Consultas de Acceso a la Información Pública"),'6.Valoración Control Corrupción'!I63,'5. Valoración de Controles'!I63))</f>
        <v/>
      </c>
      <c r="W63" s="24" t="str">
        <f>IF($H$63="","",
IF(OR($H$63="Corrupción",$H$63="Corrupción - LA/FT/FPADM",$H$63="Corrupción - Conflictos de Interés",$H$63="Corrupción en Trámites, OPAs y Consultas de Acceso a la Información Pública"),'6.Valoración Control Corrupción'!J63,'5. Valoración de Controles'!J63))</f>
        <v/>
      </c>
      <c r="X63" s="25" t="str">
        <f>IF($H$63="","",
IF(OR($H$63="Corrupción",$H$63="Corrupción - LA/FT/FPADM",$H$63="Corrupción - LA/FT/FPADM",$H$63="Corrupción en Trámites, OPAs y Consultas de Acceso a la Información Pública"),"No Aplica",'5. Valoración de Controles'!L63))</f>
        <v/>
      </c>
      <c r="Y63" s="25" t="str">
        <f>IF($H$63="","",
IF(OR($H$63="Corrupción",$H$63="Corrupción - LA/FT/FPADM",$H$63="Corrupción - LA/FT/FPADM",$H$63="Corrupción en Trámites, OPAs y Consultas de Acceso a la Información Pública"),"No Aplica",'5. Valoración de Controles'!M63))</f>
        <v/>
      </c>
      <c r="Z63" s="25" t="str">
        <f>IF($H$63="","",
IF(OR($H$63="Corrupción",$H$63="Corrupción - LA/FT/FPADM",$H$63="Corrupción - LA/FT/FPADM",$H$63="Corrupción en Trámites, OPAs y Consultas de Acceso a la Información Pública"),"No Aplica",'5. Valoración de Controles'!N63))</f>
        <v/>
      </c>
      <c r="AA63" s="25" t="str">
        <f>IF($H$63="","",
IF(OR($H$63="Corrupción",$H$63="Corrupción - LA/FT/FPADM",$H$63="Corrupción - LA/FT/FPADM",$H$63="Corrupción en Trámites, OPAs y Consultas de Acceso a la Información Pública"),"No Aplica",'5. Valoración de Controles'!O63))</f>
        <v/>
      </c>
      <c r="AB63" s="25" t="str">
        <f>IF($H$63="","",
IF(OR($H$63="Corrupción",$H$63="Corrupción - LA/FT/FPADM",$H$63="Corrupción - LA/FT/FPADM",$H$63="Corrupción en Trámites, OPAs y Consultas de Acceso a la Información Pública"),"No Aplica",'5. Valoración de Controles'!P63))</f>
        <v/>
      </c>
      <c r="AC63" s="25" t="str">
        <f>IF($H$63="","",
IF(OR($H$63="Corrupción",$H$63="Corrupción - LA/FT/FPADM",$H$63="Corrupción - LA/FT/FPADM",$H$63="Corrupción en Trámites, OPAs y Consultas de Acceso a la Información Pública"),"No Aplica",'5. Valoración de Controles'!Q63))</f>
        <v/>
      </c>
      <c r="AD63" s="25" t="str">
        <f>IF($H$63="","",
IF(OR($H$63="Corrupción",$H$63="Corrupción - LA/FT/FPADM",$H$63="Corrupción - LA/FT/FPADM",$H$63="Corrupción en Trámites, OPAs y Consultas de Acceso a la Información Pública"),"No Aplica",'5. Valoración de Controles'!R63))</f>
        <v/>
      </c>
      <c r="AE63" s="25" t="str">
        <f>IF($H$63="","",
IF(OR($H$63="Corrupción",$H$63="Corrupción - LA/FT/FPADM",$H$63="Corrupción - LA/FT/FPADM",$H$63="Corrupción en Trámites, OPAs y Consultas de Acceso a la Información Pública"),"No Aplica",'5. Valoración de Controles'!S63))</f>
        <v/>
      </c>
      <c r="AF63" s="25" t="str">
        <f>IF($H$63="","",
IF(OR($H$63="Corrupción",$H$63="Corrupción - LA/FT/FPADM",$H$63="Corrupción - LA/FT/FPADM",$H$63="Corrupción en Trámites, OPAs y Consultas de Acceso a la Información Pública"),"No Aplica",'5. Valoración de Controles'!T63))</f>
        <v/>
      </c>
      <c r="AG63" s="25" t="str">
        <f>IF($H$63="","",
IF(OR($H$63="Corrupción",$H$63="Corrupción - LA/FT/FPADM",$H$63="Corrupción - LA/FT/FPADM",$H$63="Corrupción en Trámites, OPAs y Consultas de Acceso a la Información Pública"),"No Aplica",'5. Valoración de Controles'!U63))</f>
        <v/>
      </c>
      <c r="AH63" s="122"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47"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22"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47"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20"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23"/>
      <c r="AN63" s="142"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29"/>
      <c r="AP63" s="146"/>
      <c r="AQ63" s="146" t="str">
        <f>IF(AO63="","","∑ Peso porcentual de cada acción definida")</f>
        <v/>
      </c>
      <c r="AR63" s="117"/>
      <c r="AS63" s="3"/>
      <c r="AT63" s="3"/>
      <c r="AU63" s="3"/>
      <c r="AV63" s="3"/>
      <c r="AW63" s="3"/>
      <c r="AX63" s="3"/>
      <c r="AY63" s="3"/>
      <c r="AZ63" s="3"/>
      <c r="BA63" s="3"/>
      <c r="BB63" s="3"/>
      <c r="BC63" s="3"/>
      <c r="BD63" s="3"/>
      <c r="BE63" s="3"/>
      <c r="BF63" s="3"/>
      <c r="BG63" s="3"/>
      <c r="BH63" s="3"/>
      <c r="BI63" s="3"/>
      <c r="BJ63" s="3"/>
      <c r="BK63" s="3"/>
      <c r="BL63" s="3"/>
    </row>
    <row r="64" spans="1:64" ht="30.75" customHeight="1" x14ac:dyDescent="0.3">
      <c r="A64" s="111"/>
      <c r="B64" s="111"/>
      <c r="C64" s="111"/>
      <c r="D64" s="111"/>
      <c r="E64" s="111"/>
      <c r="F64" s="111"/>
      <c r="G64" s="111"/>
      <c r="H64" s="111"/>
      <c r="I64" s="111"/>
      <c r="J64" s="111"/>
      <c r="K64" s="111"/>
      <c r="L64" s="111"/>
      <c r="M64" s="111"/>
      <c r="N64" s="111"/>
      <c r="O64" s="111"/>
      <c r="P64" s="111"/>
      <c r="Q64"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Corrupción'!K64,'5. Valoración de Controles'!K64))</f>
        <v/>
      </c>
      <c r="R64" s="24" t="str">
        <f>IF($H$63="","",
IF(OR($H$63="Corrupción",$H$63="Corrupción - LA/FT/FPADM",$H$63="Corrupción - Conflictos de Interés",$H$63="Corrupción en Trámites, OPAs y Consultas de Acceso a la Información Pública"),'6.Valoración Control Corrupción'!E64,'5. Valoración de Controles'!E64))</f>
        <v/>
      </c>
      <c r="S64" s="24" t="str">
        <f>IF($H$63="","",
IF(OR($H$63="Corrupción",$H$63="Corrupción - LA/FT/FPADM",$H$63="Corrupción - Conflictos de Interés",$H$63="Corrupción en Trámites, OPAs y Consultas de Acceso a la Información Pública"),'6.Valoración Control Corrupción'!F64,'5. Valoración de Controles'!F64))</f>
        <v/>
      </c>
      <c r="T64" s="24" t="str">
        <f>IF($H$63="","",
IF(OR($H$63="Corrupción",$H$63="Corrupción - LA/FT/FPADM",$H$63="Corrupción - Conflictos de Interés",$H$63="Corrupción en Trámites, OPAs y Consultas de Acceso a la Información Pública"),'6.Valoración Control Corrupción'!G64,'5. Valoración de Controles'!G64))</f>
        <v/>
      </c>
      <c r="U64" s="24" t="str">
        <f>IF($H$63="","",
IF(OR($H$63="Corrupción",$H$63="Corrupción - LA/FT/FPADM",$H$63="Corrupción - Conflictos de Interés",$H$63="Corrupción en Trámites, OPAs y Consultas de Acceso a la Información Pública"),'6.Valoración Control Corrupción'!H64,'5. Valoración de Controles'!H64))</f>
        <v/>
      </c>
      <c r="V64" s="24" t="str">
        <f>IF($H$63="","",
IF(OR($H$63="Corrupción",$H$63="Corrupción - LA/FT/FPADM",$H$63="Corrupción - Conflictos de Interés",$H$63="Corrupción en Trámites, OPAs y Consultas de Acceso a la Información Pública"),'6.Valoración Control Corrupción'!I64,'5. Valoración de Controles'!I64))</f>
        <v/>
      </c>
      <c r="W64" s="24" t="str">
        <f>IF($H$63="","",
IF(OR($H$63="Corrupción",$H$63="Corrupción - LA/FT/FPADM",$H$63="Corrupción - Conflictos de Interés",$H$63="Corrupción en Trámites, OPAs y Consultas de Acceso a la Información Pública"),'6.Valoración Control Corrupción'!J64,'5. Valoración de Controles'!J64))</f>
        <v/>
      </c>
      <c r="X64" s="25" t="str">
        <f>IF($H$63="","",
IF(OR($H$63="Corrupción",$H$63="Corrupción - LA/FT/FPADM",$H$63="Corrupción - LA/FT/FPADM",$H$63="Corrupción en Trámites, OPAs y Consultas de Acceso a la Información Pública"),"No Aplica",'5. Valoración de Controles'!L64))</f>
        <v/>
      </c>
      <c r="Y64" s="25" t="str">
        <f>IF($H$63="","",
IF(OR($H$63="Corrupción",$H$63="Corrupción - LA/FT/FPADM",$H$63="Corrupción - LA/FT/FPADM",$H$63="Corrupción en Trámites, OPAs y Consultas de Acceso a la Información Pública"),"No Aplica",'5. Valoración de Controles'!M64))</f>
        <v/>
      </c>
      <c r="Z64" s="25" t="str">
        <f>IF($H$63="","",
IF(OR($H$63="Corrupción",$H$63="Corrupción - LA/FT/FPADM",$H$63="Corrupción - LA/FT/FPADM",$H$63="Corrupción en Trámites, OPAs y Consultas de Acceso a la Información Pública"),"No Aplica",'5. Valoración de Controles'!N64))</f>
        <v/>
      </c>
      <c r="AA64" s="25" t="str">
        <f>IF($H$63="","",
IF(OR($H$63="Corrupción",$H$63="Corrupción - LA/FT/FPADM",$H$63="Corrupción - LA/FT/FPADM",$H$63="Corrupción en Trámites, OPAs y Consultas de Acceso a la Información Pública"),"No Aplica",'5. Valoración de Controles'!O64))</f>
        <v/>
      </c>
      <c r="AB64" s="25" t="str">
        <f>IF($H$63="","",
IF(OR($H$63="Corrupción",$H$63="Corrupción - LA/FT/FPADM",$H$63="Corrupción - LA/FT/FPADM",$H$63="Corrupción en Trámites, OPAs y Consultas de Acceso a la Información Pública"),"No Aplica",'5. Valoración de Controles'!P64))</f>
        <v/>
      </c>
      <c r="AC64" s="25" t="str">
        <f>IF($H$63="","",
IF(OR($H$63="Corrupción",$H$63="Corrupción - LA/FT/FPADM",$H$63="Corrupción - LA/FT/FPADM",$H$63="Corrupción en Trámites, OPAs y Consultas de Acceso a la Información Pública"),"No Aplica",'5. Valoración de Controles'!Q64))</f>
        <v/>
      </c>
      <c r="AD64" s="25" t="str">
        <f>IF($H$63="","",
IF(OR($H$63="Corrupción",$H$63="Corrupción - LA/FT/FPADM",$H$63="Corrupción - LA/FT/FPADM",$H$63="Corrupción en Trámites, OPAs y Consultas de Acceso a la Información Pública"),"No Aplica",'5. Valoración de Controles'!R64))</f>
        <v/>
      </c>
      <c r="AE64" s="25" t="str">
        <f>IF($H$63="","",
IF(OR($H$63="Corrupción",$H$63="Corrupción - LA/FT/FPADM",$H$63="Corrupción - LA/FT/FPADM",$H$63="Corrupción en Trámites, OPAs y Consultas de Acceso a la Información Pública"),"No Aplica",'5. Valoración de Controles'!S64))</f>
        <v/>
      </c>
      <c r="AF64" s="25" t="str">
        <f>IF($H$63="","",
IF(OR($H$63="Corrupción",$H$63="Corrupción - LA/FT/FPADM",$H$63="Corrupción - LA/FT/FPADM",$H$63="Corrupción en Trámites, OPAs y Consultas de Acceso a la Información Pública"),"No Aplica",'5. Valoración de Controles'!T64))</f>
        <v/>
      </c>
      <c r="AG64" s="25" t="str">
        <f>IF($H$63="","",
IF(OR($H$63="Corrupción",$H$63="Corrupción - LA/FT/FPADM",$H$63="Corrupción - LA/FT/FPADM",$H$63="Corrupción en Trámites, OPAs y Consultas de Acceso a la Información Pública"),"No Aplica",'5. Valoración de Controles'!U64))</f>
        <v/>
      </c>
      <c r="AH64" s="111"/>
      <c r="AI64" s="111"/>
      <c r="AJ64" s="111"/>
      <c r="AK64" s="111"/>
      <c r="AL64" s="111"/>
      <c r="AM64" s="111"/>
      <c r="AN64" s="111"/>
      <c r="AO64" s="111"/>
      <c r="AP64" s="111"/>
      <c r="AQ64" s="111"/>
      <c r="AR64" s="111"/>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106"/>
      <c r="B65" s="106"/>
      <c r="C65" s="106"/>
      <c r="D65" s="106"/>
      <c r="E65" s="106"/>
      <c r="F65" s="106"/>
      <c r="G65" s="106"/>
      <c r="H65" s="106"/>
      <c r="I65" s="106"/>
      <c r="J65" s="106"/>
      <c r="K65" s="106"/>
      <c r="L65" s="106"/>
      <c r="M65" s="106"/>
      <c r="N65" s="106"/>
      <c r="O65" s="106"/>
      <c r="P65" s="106"/>
      <c r="Q65"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Corrupción'!K65,'5. Valoración de Controles'!K65))</f>
        <v/>
      </c>
      <c r="R65" s="24" t="str">
        <f>IF($H$63="","",
IF(OR($H$63="Corrupción",$H$63="Corrupción - LA/FT/FPADM",$H$63="Corrupción - Conflictos de Interés",$H$63="Corrupción en Trámites, OPAs y Consultas de Acceso a la Información Pública"),'6.Valoración Control Corrupción'!E65,'5. Valoración de Controles'!E65))</f>
        <v/>
      </c>
      <c r="S65" s="24" t="str">
        <f>IF($H$63="","",
IF(OR($H$63="Corrupción",$H$63="Corrupción - LA/FT/FPADM",$H$63="Corrupción - Conflictos de Interés",$H$63="Corrupción en Trámites, OPAs y Consultas de Acceso a la Información Pública"),'6.Valoración Control Corrupción'!F65,'5. Valoración de Controles'!F65))</f>
        <v/>
      </c>
      <c r="T65" s="24" t="str">
        <f>IF($H$63="","",
IF(OR($H$63="Corrupción",$H$63="Corrupción - LA/FT/FPADM",$H$63="Corrupción - Conflictos de Interés",$H$63="Corrupción en Trámites, OPAs y Consultas de Acceso a la Información Pública"),'6.Valoración Control Corrupción'!G65,'5. Valoración de Controles'!G65))</f>
        <v/>
      </c>
      <c r="U65" s="24" t="str">
        <f>IF($H$63="","",
IF(OR($H$63="Corrupción",$H$63="Corrupción - LA/FT/FPADM",$H$63="Corrupción - Conflictos de Interés",$H$63="Corrupción en Trámites, OPAs y Consultas de Acceso a la Información Pública"),'6.Valoración Control Corrupción'!H65,'5. Valoración de Controles'!H65))</f>
        <v/>
      </c>
      <c r="V65" s="24" t="str">
        <f>IF($H$63="","",
IF(OR($H$63="Corrupción",$H$63="Corrupción - LA/FT/FPADM",$H$63="Corrupción - Conflictos de Interés",$H$63="Corrupción en Trámites, OPAs y Consultas de Acceso a la Información Pública"),'6.Valoración Control Corrupción'!I65,'5. Valoración de Controles'!I65))</f>
        <v/>
      </c>
      <c r="W65" s="24" t="str">
        <f>IF($H$63="","",
IF(OR($H$63="Corrupción",$H$63="Corrupción - LA/FT/FPADM",$H$63="Corrupción - Conflictos de Interés",$H$63="Corrupción en Trámites, OPAs y Consultas de Acceso a la Información Pública"),'6.Valoración Control Corrupción'!J65,'5. Valoración de Controles'!J65))</f>
        <v/>
      </c>
      <c r="X65" s="25" t="str">
        <f>IF($H$63="","",
IF(OR($H$63="Corrupción",$H$63="Corrupción - LA/FT/FPADM",$H$63="Corrupción - LA/FT/FPADM",$H$63="Corrupción en Trámites, OPAs y Consultas de Acceso a la Información Pública"),"No Aplica",'5. Valoración de Controles'!L65))</f>
        <v/>
      </c>
      <c r="Y65" s="25" t="str">
        <f>IF($H$63="","",
IF(OR($H$63="Corrupción",$H$63="Corrupción - LA/FT/FPADM",$H$63="Corrupción - LA/FT/FPADM",$H$63="Corrupción en Trámites, OPAs y Consultas de Acceso a la Información Pública"),"No Aplica",'5. Valoración de Controles'!M65))</f>
        <v/>
      </c>
      <c r="Z65" s="25" t="str">
        <f>IF($H$63="","",
IF(OR($H$63="Corrupción",$H$63="Corrupción - LA/FT/FPADM",$H$63="Corrupción - LA/FT/FPADM",$H$63="Corrupción en Trámites, OPAs y Consultas de Acceso a la Información Pública"),"No Aplica",'5. Valoración de Controles'!N65))</f>
        <v/>
      </c>
      <c r="AA65" s="25" t="str">
        <f>IF($H$63="","",
IF(OR($H$63="Corrupción",$H$63="Corrupción - LA/FT/FPADM",$H$63="Corrupción - LA/FT/FPADM",$H$63="Corrupción en Trámites, OPAs y Consultas de Acceso a la Información Pública"),"No Aplica",'5. Valoración de Controles'!O65))</f>
        <v/>
      </c>
      <c r="AB65" s="25" t="str">
        <f>IF($H$63="","",
IF(OR($H$63="Corrupción",$H$63="Corrupción - LA/FT/FPADM",$H$63="Corrupción - LA/FT/FPADM",$H$63="Corrupción en Trámites, OPAs y Consultas de Acceso a la Información Pública"),"No Aplica",'5. Valoración de Controles'!P65))</f>
        <v/>
      </c>
      <c r="AC65" s="25" t="str">
        <f>IF($H$63="","",
IF(OR($H$63="Corrupción",$H$63="Corrupción - LA/FT/FPADM",$H$63="Corrupción - LA/FT/FPADM",$H$63="Corrupción en Trámites, OPAs y Consultas de Acceso a la Información Pública"),"No Aplica",'5. Valoración de Controles'!Q65))</f>
        <v/>
      </c>
      <c r="AD65" s="25" t="str">
        <f>IF($H$63="","",
IF(OR($H$63="Corrupción",$H$63="Corrupción - LA/FT/FPADM",$H$63="Corrupción - LA/FT/FPADM",$H$63="Corrupción en Trámites, OPAs y Consultas de Acceso a la Información Pública"),"No Aplica",'5. Valoración de Controles'!R65))</f>
        <v/>
      </c>
      <c r="AE65" s="25" t="str">
        <f>IF($H$63="","",
IF(OR($H$63="Corrupción",$H$63="Corrupción - LA/FT/FPADM",$H$63="Corrupción - LA/FT/FPADM",$H$63="Corrupción en Trámites, OPAs y Consultas de Acceso a la Información Pública"),"No Aplica",'5. Valoración de Controles'!S65))</f>
        <v/>
      </c>
      <c r="AF65" s="25" t="str">
        <f>IF($H$63="","",
IF(OR($H$63="Corrupción",$H$63="Corrupción - LA/FT/FPADM",$H$63="Corrupción - LA/FT/FPADM",$H$63="Corrupción en Trámites, OPAs y Consultas de Acceso a la Información Pública"),"No Aplica",'5. Valoración de Controles'!T65))</f>
        <v/>
      </c>
      <c r="AG65" s="25" t="str">
        <f>IF($H$63="","",
IF(OR($H$63="Corrupción",$H$63="Corrupción - LA/FT/FPADM",$H$63="Corrupción - LA/FT/FPADM",$H$63="Corrupción en Trámites, OPAs y Consultas de Acceso a la Información Pública"),"No Aplica",'5. Valoración de Controles'!U65))</f>
        <v/>
      </c>
      <c r="AH65" s="106"/>
      <c r="AI65" s="106"/>
      <c r="AJ65" s="106"/>
      <c r="AK65" s="106"/>
      <c r="AL65" s="106"/>
      <c r="AM65" s="106"/>
      <c r="AN65" s="106"/>
      <c r="AO65" s="106"/>
      <c r="AP65" s="106"/>
      <c r="AQ65" s="106"/>
      <c r="AR65" s="106"/>
      <c r="AS65" s="2"/>
      <c r="AT65" s="2"/>
      <c r="AU65" s="2"/>
      <c r="AV65" s="2"/>
      <c r="AW65" s="2"/>
      <c r="AX65" s="2"/>
      <c r="AY65" s="2"/>
      <c r="AZ65" s="2"/>
      <c r="BA65" s="2"/>
      <c r="BB65" s="2"/>
      <c r="BC65" s="2"/>
      <c r="BD65" s="2"/>
      <c r="BE65" s="2"/>
      <c r="BF65" s="2"/>
      <c r="BG65" s="2"/>
      <c r="BH65" s="2"/>
      <c r="BI65" s="2"/>
      <c r="BJ65" s="2"/>
      <c r="BK65" s="2"/>
      <c r="BL65" s="2"/>
    </row>
    <row r="66" spans="1:64" ht="30" customHeight="1" x14ac:dyDescent="0.3">
      <c r="A66" s="116">
        <v>20</v>
      </c>
      <c r="B66" s="117">
        <f>'2. Identificación del Riesgo'!B66:B68</f>
        <v>0</v>
      </c>
      <c r="C66" s="117" t="str">
        <f>IF('2. Identificación del Riesgo'!C66:C68="","",'2. Identificación del Riesgo'!C66:C68)</f>
        <v/>
      </c>
      <c r="D66" s="117" t="str">
        <f>IF('2. Identificación del Riesgo'!D66:D68="","",'2. Identificación del Riesgo'!D66:D68)</f>
        <v/>
      </c>
      <c r="E66" s="117" t="str">
        <f>IF('2. Identificación del Riesgo'!E66:E68="","",'2. Identificación del Riesgo'!E66:E68)</f>
        <v/>
      </c>
      <c r="F66" s="117" t="str">
        <f>IF('2. Identificación del Riesgo'!F66:F68="","",'2. Identificación del Riesgo'!F66:F68)</f>
        <v/>
      </c>
      <c r="G66" s="117" t="str">
        <f>IF('2. Identificación del Riesgo'!G66:G68="","",'2. Identificación del Riesgo'!G66:G68)</f>
        <v/>
      </c>
      <c r="H66" s="117" t="str">
        <f>IF('2. Identificación del Riesgo'!H66:H68="","",'2. Identificación del Riesgo'!H66:H68)</f>
        <v/>
      </c>
      <c r="I66" s="117" t="str">
        <f>IF('2. Identificación del Riesgo'!I66:I68="","",'2. Identificación del Riesgo'!I66:I68)</f>
        <v/>
      </c>
      <c r="J66" s="117" t="str">
        <f>IF('2. Identificación del Riesgo'!J66:J68="","",'2. Identificación del Riesgo'!J66:J68)</f>
        <v/>
      </c>
      <c r="K66" s="122" t="str">
        <f>'2. Identificación del Riesgo'!K66:K68</f>
        <v/>
      </c>
      <c r="L66" s="119" t="str">
        <f>'2. Identificación del Riesgo'!L66:L68</f>
        <v/>
      </c>
      <c r="M66" s="117"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22" t="str">
        <f>'2. Identificación del Riesgo'!N66:N68</f>
        <v/>
      </c>
      <c r="O66" s="119" t="str">
        <f>'2. Identificación del Riesgo'!O66:O68</f>
        <v/>
      </c>
      <c r="P66" s="120" t="str">
        <f>'2. Identificación del Riesgo'!P66:P68</f>
        <v/>
      </c>
      <c r="Q66"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Corrupción'!K66,'5. Valoración de Controles'!K66))</f>
        <v/>
      </c>
      <c r="R66" s="24" t="str">
        <f>IF($H$63="","",
IF(OR($H$63="Corrupción",$H$63="Corrupción - LA/FT/FPADM",$H$63="Corrupción - Conflictos de Interés",$H$63="Corrupción en Trámites, OPAs y Consultas de Acceso a la Información Pública"),'6.Valoración Control Corrupción'!E66,'5. Valoración de Controles'!E66))</f>
        <v/>
      </c>
      <c r="S66" s="24" t="str">
        <f>IF($H$63="","",
IF(OR($H$63="Corrupción",$H$63="Corrupción - LA/FT/FPADM",$H$63="Corrupción - Conflictos de Interés",$H$63="Corrupción en Trámites, OPAs y Consultas de Acceso a la Información Pública"),'6.Valoración Control Corrupción'!F66,'5. Valoración de Controles'!F66))</f>
        <v/>
      </c>
      <c r="T66" s="24" t="str">
        <f>IF($H$63="","",
IF(OR($H$63="Corrupción",$H$63="Corrupción - LA/FT/FPADM",$H$63="Corrupción - Conflictos de Interés",$H$63="Corrupción en Trámites, OPAs y Consultas de Acceso a la Información Pública"),'6.Valoración Control Corrupción'!G66,'5. Valoración de Controles'!G66))</f>
        <v/>
      </c>
      <c r="U66" s="24" t="str">
        <f>IF($H$63="","",
IF(OR($H$63="Corrupción",$H$63="Corrupción - LA/FT/FPADM",$H$63="Corrupción - Conflictos de Interés",$H$63="Corrupción en Trámites, OPAs y Consultas de Acceso a la Información Pública"),'6.Valoración Control Corrupción'!H66,'5. Valoración de Controles'!H66))</f>
        <v/>
      </c>
      <c r="V66" s="24" t="str">
        <f>IF($H$63="","",
IF(OR($H$63="Corrupción",$H$63="Corrupción - LA/FT/FPADM",$H$63="Corrupción - Conflictos de Interés",$H$63="Corrupción en Trámites, OPAs y Consultas de Acceso a la Información Pública"),'6.Valoración Control Corrupción'!I66,'5. Valoración de Controles'!I66))</f>
        <v/>
      </c>
      <c r="W66" s="24" t="str">
        <f>IF($H$63="","",
IF(OR($H$63="Corrupción",$H$63="Corrupción - LA/FT/FPADM",$H$63="Corrupción - Conflictos de Interés",$H$63="Corrupción en Trámites, OPAs y Consultas de Acceso a la Información Pública"),'6.Valoración Control Corrupción'!J66,'5. Valoración de Controles'!J66))</f>
        <v/>
      </c>
      <c r="X66" s="25" t="str">
        <f>IF($H$63="","",
IF(OR($H$63="Corrupción",$H$63="Corrupción - LA/FT/FPADM",$H$63="Corrupción - LA/FT/FPADM",$H$63="Corrupción en Trámites, OPAs y Consultas de Acceso a la Información Pública"),"No Aplica",'5. Valoración de Controles'!L66))</f>
        <v/>
      </c>
      <c r="Y66" s="25" t="str">
        <f>IF($H$63="","",
IF(OR($H$63="Corrupción",$H$63="Corrupción - LA/FT/FPADM",$H$63="Corrupción - LA/FT/FPADM",$H$63="Corrupción en Trámites, OPAs y Consultas de Acceso a la Información Pública"),"No Aplica",'5. Valoración de Controles'!M66))</f>
        <v/>
      </c>
      <c r="Z66" s="25" t="str">
        <f>IF($H$63="","",
IF(OR($H$63="Corrupción",$H$63="Corrupción - LA/FT/FPADM",$H$63="Corrupción - LA/FT/FPADM",$H$63="Corrupción en Trámites, OPAs y Consultas de Acceso a la Información Pública"),"No Aplica",'5. Valoración de Controles'!N66))</f>
        <v/>
      </c>
      <c r="AA66" s="25" t="str">
        <f>IF($H$63="","",
IF(OR($H$63="Corrupción",$H$63="Corrupción - LA/FT/FPADM",$H$63="Corrupción - LA/FT/FPADM",$H$63="Corrupción en Trámites, OPAs y Consultas de Acceso a la Información Pública"),"No Aplica",'5. Valoración de Controles'!O66))</f>
        <v/>
      </c>
      <c r="AB66" s="25" t="str">
        <f>IF($H$63="","",
IF(OR($H$63="Corrupción",$H$63="Corrupción - LA/FT/FPADM",$H$63="Corrupción - LA/FT/FPADM",$H$63="Corrupción en Trámites, OPAs y Consultas de Acceso a la Información Pública"),"No Aplica",'5. Valoración de Controles'!P66))</f>
        <v/>
      </c>
      <c r="AC66" s="25" t="str">
        <f>IF($H$63="","",
IF(OR($H$63="Corrupción",$H$63="Corrupción - LA/FT/FPADM",$H$63="Corrupción - LA/FT/FPADM",$H$63="Corrupción en Trámites, OPAs y Consultas de Acceso a la Información Pública"),"No Aplica",'5. Valoración de Controles'!Q66))</f>
        <v/>
      </c>
      <c r="AD66" s="25" t="str">
        <f>IF($H$63="","",
IF(OR($H$63="Corrupción",$H$63="Corrupción - LA/FT/FPADM",$H$63="Corrupción - LA/FT/FPADM",$H$63="Corrupción en Trámites, OPAs y Consultas de Acceso a la Información Pública"),"No Aplica",'5. Valoración de Controles'!R66))</f>
        <v/>
      </c>
      <c r="AE66" s="25" t="str">
        <f>IF($H$63="","",
IF(OR($H$63="Corrupción",$H$63="Corrupción - LA/FT/FPADM",$H$63="Corrupción - LA/FT/FPADM",$H$63="Corrupción en Trámites, OPAs y Consultas de Acceso a la Información Pública"),"No Aplica",'5. Valoración de Controles'!S66))</f>
        <v/>
      </c>
      <c r="AF66" s="25" t="str">
        <f>IF($H$63="","",
IF(OR($H$63="Corrupción",$H$63="Corrupción - LA/FT/FPADM",$H$63="Corrupción - LA/FT/FPADM",$H$63="Corrupción en Trámites, OPAs y Consultas de Acceso a la Información Pública"),"No Aplica",'5. Valoración de Controles'!T66))</f>
        <v/>
      </c>
      <c r="AG66" s="25" t="str">
        <f>IF($H$63="","",
IF(OR($H$63="Corrupción",$H$63="Corrupción - LA/FT/FPADM",$H$63="Corrupción - LA/FT/FPADM",$H$63="Corrupción en Trámites, OPAs y Consultas de Acceso a la Información Pública"),"No Aplica",'5. Valoración de Controles'!U66))</f>
        <v/>
      </c>
      <c r="AH66" s="122"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47"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22"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47"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20"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23"/>
      <c r="AN66" s="142"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29"/>
      <c r="AP66" s="146"/>
      <c r="AQ66" s="146" t="str">
        <f>IF(AO66="","","∑ Peso porcentual de cada acción definida")</f>
        <v/>
      </c>
      <c r="AR66" s="117"/>
      <c r="AS66" s="2"/>
      <c r="AT66" s="2"/>
      <c r="AU66" s="2"/>
      <c r="AV66" s="2"/>
      <c r="AW66" s="2"/>
      <c r="AX66" s="2"/>
      <c r="AY66" s="2"/>
      <c r="AZ66" s="2"/>
      <c r="BA66" s="2"/>
      <c r="BB66" s="2"/>
      <c r="BC66" s="2"/>
      <c r="BD66" s="2"/>
      <c r="BE66" s="2"/>
      <c r="BF66" s="2"/>
      <c r="BG66" s="2"/>
      <c r="BH66" s="2"/>
      <c r="BI66" s="2"/>
      <c r="BJ66" s="2"/>
      <c r="BK66" s="2"/>
      <c r="BL66" s="2"/>
    </row>
    <row r="67" spans="1:64" ht="30" customHeight="1" x14ac:dyDescent="0.3">
      <c r="A67" s="111"/>
      <c r="B67" s="111"/>
      <c r="C67" s="111"/>
      <c r="D67" s="111"/>
      <c r="E67" s="111"/>
      <c r="F67" s="111"/>
      <c r="G67" s="111"/>
      <c r="H67" s="111"/>
      <c r="I67" s="111"/>
      <c r="J67" s="111"/>
      <c r="K67" s="111"/>
      <c r="L67" s="111"/>
      <c r="M67" s="111"/>
      <c r="N67" s="111"/>
      <c r="O67" s="111"/>
      <c r="P67" s="111"/>
      <c r="Q67"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Corrupción'!K67,'5. Valoración de Controles'!K67))</f>
        <v/>
      </c>
      <c r="R67" s="24" t="str">
        <f>IF($H$63="","",
IF(OR($H$63="Corrupción",$H$63="Corrupción - LA/FT/FPADM",$H$63="Corrupción - Conflictos de Interés",$H$63="Corrupción en Trámites, OPAs y Consultas de Acceso a la Información Pública"),'6.Valoración Control Corrupción'!E67,'5. Valoración de Controles'!E67))</f>
        <v/>
      </c>
      <c r="S67" s="24" t="str">
        <f>IF($H$63="","",
IF(OR($H$63="Corrupción",$H$63="Corrupción - LA/FT/FPADM",$H$63="Corrupción - Conflictos de Interés",$H$63="Corrupción en Trámites, OPAs y Consultas de Acceso a la Información Pública"),'6.Valoración Control Corrupción'!F67,'5. Valoración de Controles'!F67))</f>
        <v/>
      </c>
      <c r="T67" s="24" t="str">
        <f>IF($H$63="","",
IF(OR($H$63="Corrupción",$H$63="Corrupción - LA/FT/FPADM",$H$63="Corrupción - Conflictos de Interés",$H$63="Corrupción en Trámites, OPAs y Consultas de Acceso a la Información Pública"),'6.Valoración Control Corrupción'!G67,'5. Valoración de Controles'!G67))</f>
        <v/>
      </c>
      <c r="U67" s="24" t="str">
        <f>IF($H$63="","",
IF(OR($H$63="Corrupción",$H$63="Corrupción - LA/FT/FPADM",$H$63="Corrupción - Conflictos de Interés",$H$63="Corrupción en Trámites, OPAs y Consultas de Acceso a la Información Pública"),'6.Valoración Control Corrupción'!H67,'5. Valoración de Controles'!H67))</f>
        <v/>
      </c>
      <c r="V67" s="24" t="str">
        <f>IF($H$63="","",
IF(OR($H$63="Corrupción",$H$63="Corrupción - LA/FT/FPADM",$H$63="Corrupción - Conflictos de Interés",$H$63="Corrupción en Trámites, OPAs y Consultas de Acceso a la Información Pública"),'6.Valoración Control Corrupción'!I67,'5. Valoración de Controles'!I67))</f>
        <v/>
      </c>
      <c r="W67" s="24" t="str">
        <f>IF($H$63="","",
IF(OR($H$63="Corrupción",$H$63="Corrupción - LA/FT/FPADM",$H$63="Corrupción - Conflictos de Interés",$H$63="Corrupción en Trámites, OPAs y Consultas de Acceso a la Información Pública"),'6.Valoración Control Corrupción'!J67,'5. Valoración de Controles'!J67))</f>
        <v/>
      </c>
      <c r="X67" s="25" t="str">
        <f>IF($H$63="","",
IF(OR($H$63="Corrupción",$H$63="Corrupción - LA/FT/FPADM",$H$63="Corrupción - LA/FT/FPADM",$H$63="Corrupción en Trámites, OPAs y Consultas de Acceso a la Información Pública"),"No Aplica",'5. Valoración de Controles'!L67))</f>
        <v/>
      </c>
      <c r="Y67" s="25" t="str">
        <f>IF($H$63="","",
IF(OR($H$63="Corrupción",$H$63="Corrupción - LA/FT/FPADM",$H$63="Corrupción - LA/FT/FPADM",$H$63="Corrupción en Trámites, OPAs y Consultas de Acceso a la Información Pública"),"No Aplica",'5. Valoración de Controles'!M67))</f>
        <v/>
      </c>
      <c r="Z67" s="25" t="str">
        <f>IF($H$63="","",
IF(OR($H$63="Corrupción",$H$63="Corrupción - LA/FT/FPADM",$H$63="Corrupción - LA/FT/FPADM",$H$63="Corrupción en Trámites, OPAs y Consultas de Acceso a la Información Pública"),"No Aplica",'5. Valoración de Controles'!N67))</f>
        <v/>
      </c>
      <c r="AA67" s="25" t="str">
        <f>IF($H$63="","",
IF(OR($H$63="Corrupción",$H$63="Corrupción - LA/FT/FPADM",$H$63="Corrupción - LA/FT/FPADM",$H$63="Corrupción en Trámites, OPAs y Consultas de Acceso a la Información Pública"),"No Aplica",'5. Valoración de Controles'!O67))</f>
        <v/>
      </c>
      <c r="AB67" s="25" t="str">
        <f>IF($H$63="","",
IF(OR($H$63="Corrupción",$H$63="Corrupción - LA/FT/FPADM",$H$63="Corrupción - LA/FT/FPADM",$H$63="Corrupción en Trámites, OPAs y Consultas de Acceso a la Información Pública"),"No Aplica",'5. Valoración de Controles'!P67))</f>
        <v/>
      </c>
      <c r="AC67" s="25" t="str">
        <f>IF($H$63="","",
IF(OR($H$63="Corrupción",$H$63="Corrupción - LA/FT/FPADM",$H$63="Corrupción - LA/FT/FPADM",$H$63="Corrupción en Trámites, OPAs y Consultas de Acceso a la Información Pública"),"No Aplica",'5. Valoración de Controles'!Q67))</f>
        <v/>
      </c>
      <c r="AD67" s="25" t="str">
        <f>IF($H$63="","",
IF(OR($H$63="Corrupción",$H$63="Corrupción - LA/FT/FPADM",$H$63="Corrupción - LA/FT/FPADM",$H$63="Corrupción en Trámites, OPAs y Consultas de Acceso a la Información Pública"),"No Aplica",'5. Valoración de Controles'!R67))</f>
        <v/>
      </c>
      <c r="AE67" s="25" t="str">
        <f>IF($H$63="","",
IF(OR($H$63="Corrupción",$H$63="Corrupción - LA/FT/FPADM",$H$63="Corrupción - LA/FT/FPADM",$H$63="Corrupción en Trámites, OPAs y Consultas de Acceso a la Información Pública"),"No Aplica",'5. Valoración de Controles'!S67))</f>
        <v/>
      </c>
      <c r="AF67" s="25" t="str">
        <f>IF($H$63="","",
IF(OR($H$63="Corrupción",$H$63="Corrupción - LA/FT/FPADM",$H$63="Corrupción - LA/FT/FPADM",$H$63="Corrupción en Trámites, OPAs y Consultas de Acceso a la Información Pública"),"No Aplica",'5. Valoración de Controles'!T67))</f>
        <v/>
      </c>
      <c r="AG67" s="25" t="str">
        <f>IF($H$63="","",
IF(OR($H$63="Corrupción",$H$63="Corrupción - LA/FT/FPADM",$H$63="Corrupción - LA/FT/FPADM",$H$63="Corrupción en Trámites, OPAs y Consultas de Acceso a la Información Pública"),"No Aplica",'5. Valoración de Controles'!U67))</f>
        <v/>
      </c>
      <c r="AH67" s="111"/>
      <c r="AI67" s="111"/>
      <c r="AJ67" s="111"/>
      <c r="AK67" s="111"/>
      <c r="AL67" s="111"/>
      <c r="AM67" s="111"/>
      <c r="AN67" s="111"/>
      <c r="AO67" s="111"/>
      <c r="AP67" s="111"/>
      <c r="AQ67" s="111"/>
      <c r="AR67" s="111"/>
      <c r="AS67" s="2"/>
      <c r="AT67" s="2"/>
      <c r="AU67" s="2"/>
      <c r="AV67" s="2"/>
      <c r="AW67" s="2"/>
      <c r="AX67" s="2"/>
      <c r="AY67" s="2"/>
      <c r="AZ67" s="2"/>
      <c r="BA67" s="2"/>
      <c r="BB67" s="2"/>
      <c r="BC67" s="2"/>
      <c r="BD67" s="2"/>
      <c r="BE67" s="2"/>
      <c r="BF67" s="2"/>
      <c r="BG67" s="2"/>
      <c r="BH67" s="2"/>
      <c r="BI67" s="2"/>
      <c r="BJ67" s="2"/>
      <c r="BK67" s="2"/>
      <c r="BL67" s="2"/>
    </row>
    <row r="68" spans="1:64" ht="30" customHeight="1" x14ac:dyDescent="0.3">
      <c r="A68" s="106"/>
      <c r="B68" s="106"/>
      <c r="C68" s="106"/>
      <c r="D68" s="106"/>
      <c r="E68" s="106"/>
      <c r="F68" s="106"/>
      <c r="G68" s="106"/>
      <c r="H68" s="106"/>
      <c r="I68" s="106"/>
      <c r="J68" s="106"/>
      <c r="K68" s="106"/>
      <c r="L68" s="106"/>
      <c r="M68" s="106"/>
      <c r="N68" s="106"/>
      <c r="O68" s="106"/>
      <c r="P68" s="106"/>
      <c r="Q68" s="24" t="str">
        <f>IF($H$63="","",
IF(OR($H$63="Corrupción",$H$63="Corrupción - LA/FT/FPADM",$H$63="Corrupción - Conflictos de Interés",$H$63="Corrupción en Trámites, OPAs y Consultas de Acceso a la Información Pública",$H$63="Financiación de la Proliferación de Armas de Destrucción Masiva"),'6.Valoración Control Corrupción'!K68,'5. Valoración de Controles'!K68))</f>
        <v/>
      </c>
      <c r="R68" s="24" t="str">
        <f>IF($H$63="","",
IF(OR($H$63="Corrupción",$H$63="Corrupción - LA/FT/FPADM",$H$63="Corrupción - Conflictos de Interés",$H$63="Corrupción en Trámites, OPAs y Consultas de Acceso a la Información Pública"),'6.Valoración Control Corrupción'!E68,'5. Valoración de Controles'!E68))</f>
        <v/>
      </c>
      <c r="S68" s="24" t="str">
        <f>IF($H$63="","",
IF(OR($H$63="Corrupción",$H$63="Corrupción - LA/FT/FPADM",$H$63="Corrupción - Conflictos de Interés",$H$63="Corrupción en Trámites, OPAs y Consultas de Acceso a la Información Pública"),'6.Valoración Control Corrupción'!F68,'5. Valoración de Controles'!F68))</f>
        <v/>
      </c>
      <c r="T68" s="24" t="str">
        <f>IF($H$63="","",
IF(OR($H$63="Corrupción",$H$63="Corrupción - LA/FT/FPADM",$H$63="Corrupción - Conflictos de Interés",$H$63="Corrupción en Trámites, OPAs y Consultas de Acceso a la Información Pública"),'6.Valoración Control Corrupción'!G68,'5. Valoración de Controles'!G68))</f>
        <v/>
      </c>
      <c r="U68" s="24" t="str">
        <f>IF($H$63="","",
IF(OR($H$63="Corrupción",$H$63="Corrupción - LA/FT/FPADM",$H$63="Corrupción - Conflictos de Interés",$H$63="Corrupción en Trámites, OPAs y Consultas de Acceso a la Información Pública"),'6.Valoración Control Corrupción'!H68,'5. Valoración de Controles'!H68))</f>
        <v/>
      </c>
      <c r="V68" s="24" t="str">
        <f>IF($H$63="","",
IF(OR($H$63="Corrupción",$H$63="Corrupción - LA/FT/FPADM",$H$63="Corrupción - Conflictos de Interés",$H$63="Corrupción en Trámites, OPAs y Consultas de Acceso a la Información Pública"),'6.Valoración Control Corrupción'!I68,'5. Valoración de Controles'!I68))</f>
        <v/>
      </c>
      <c r="W68" s="24" t="str">
        <f>IF($H$63="","",
IF(OR($H$63="Corrupción",$H$63="Corrupción - LA/FT/FPADM",$H$63="Corrupción - Conflictos de Interés",$H$63="Corrupción en Trámites, OPAs y Consultas de Acceso a la Información Pública"),'6.Valoración Control Corrupción'!J68,'5. Valoración de Controles'!J68))</f>
        <v/>
      </c>
      <c r="X68" s="25" t="str">
        <f>IF($H$63="","",
IF(OR($H$63="Corrupción",$H$63="Corrupción - LA/FT/FPADM",$H$63="Corrupción - LA/FT/FPADM",$H$63="Corrupción en Trámites, OPAs y Consultas de Acceso a la Información Pública"),"No Aplica",'5. Valoración de Controles'!L68))</f>
        <v/>
      </c>
      <c r="Y68" s="25" t="str">
        <f>IF($H$63="","",
IF(OR($H$63="Corrupción",$H$63="Corrupción - LA/FT/FPADM",$H$63="Corrupción - LA/FT/FPADM",$H$63="Corrupción en Trámites, OPAs y Consultas de Acceso a la Información Pública"),"No Aplica",'5. Valoración de Controles'!M68))</f>
        <v/>
      </c>
      <c r="Z68" s="25" t="str">
        <f>IF($H$63="","",
IF(OR($H$63="Corrupción",$H$63="Corrupción - LA/FT/FPADM",$H$63="Corrupción - LA/FT/FPADM",$H$63="Corrupción en Trámites, OPAs y Consultas de Acceso a la Información Pública"),"No Aplica",'5. Valoración de Controles'!N68))</f>
        <v/>
      </c>
      <c r="AA68" s="25" t="str">
        <f>IF($H$63="","",
IF(OR($H$63="Corrupción",$H$63="Corrupción - LA/FT/FPADM",$H$63="Corrupción - LA/FT/FPADM",$H$63="Corrupción en Trámites, OPAs y Consultas de Acceso a la Información Pública"),"No Aplica",'5. Valoración de Controles'!O68))</f>
        <v/>
      </c>
      <c r="AB68" s="25" t="str">
        <f>IF($H$63="","",
IF(OR($H$63="Corrupción",$H$63="Corrupción - LA/FT/FPADM",$H$63="Corrupción - LA/FT/FPADM",$H$63="Corrupción en Trámites, OPAs y Consultas de Acceso a la Información Pública"),"No Aplica",'5. Valoración de Controles'!P68))</f>
        <v/>
      </c>
      <c r="AC68" s="25" t="str">
        <f>IF($H$63="","",
IF(OR($H$63="Corrupción",$H$63="Corrupción - LA/FT/FPADM",$H$63="Corrupción - LA/FT/FPADM",$H$63="Corrupción en Trámites, OPAs y Consultas de Acceso a la Información Pública"),"No Aplica",'5. Valoración de Controles'!Q68))</f>
        <v/>
      </c>
      <c r="AD68" s="25" t="str">
        <f>IF($H$63="","",
IF(OR($H$63="Corrupción",$H$63="Corrupción - LA/FT/FPADM",$H$63="Corrupción - LA/FT/FPADM",$H$63="Corrupción en Trámites, OPAs y Consultas de Acceso a la Información Pública"),"No Aplica",'5. Valoración de Controles'!R68))</f>
        <v/>
      </c>
      <c r="AE68" s="25" t="str">
        <f>IF($H$63="","",
IF(OR($H$63="Corrupción",$H$63="Corrupción - LA/FT/FPADM",$H$63="Corrupción - LA/FT/FPADM",$H$63="Corrupción en Trámites, OPAs y Consultas de Acceso a la Información Pública"),"No Aplica",'5. Valoración de Controles'!S68))</f>
        <v/>
      </c>
      <c r="AF68" s="25" t="str">
        <f>IF($H$63="","",
IF(OR($H$63="Corrupción",$H$63="Corrupción - LA/FT/FPADM",$H$63="Corrupción - LA/FT/FPADM",$H$63="Corrupción en Trámites, OPAs y Consultas de Acceso a la Información Pública"),"No Aplica",'5. Valoración de Controles'!T68))</f>
        <v/>
      </c>
      <c r="AG68" s="25" t="str">
        <f>IF($H$63="","",
IF(OR($H$63="Corrupción",$H$63="Corrupción - LA/FT/FPADM",$H$63="Corrupción - LA/FT/FPADM",$H$63="Corrupción en Trámites, OPAs y Consultas de Acceso a la Información Pública"),"No Aplica",'5. Valoración de Controles'!U68))</f>
        <v/>
      </c>
      <c r="AH68" s="106"/>
      <c r="AI68" s="106"/>
      <c r="AJ68" s="106"/>
      <c r="AK68" s="106"/>
      <c r="AL68" s="106"/>
      <c r="AM68" s="106"/>
      <c r="AN68" s="106"/>
      <c r="AO68" s="106"/>
      <c r="AP68" s="106"/>
      <c r="AQ68" s="106"/>
      <c r="AR68" s="106"/>
      <c r="AS68" s="2"/>
      <c r="AT68" s="2"/>
      <c r="AU68" s="2"/>
      <c r="AV68" s="2"/>
      <c r="AW68" s="2"/>
      <c r="AX68" s="2"/>
      <c r="AY68" s="2"/>
      <c r="AZ68" s="2"/>
      <c r="BA68" s="2"/>
      <c r="BB68" s="2"/>
      <c r="BC68" s="2"/>
      <c r="BD68" s="2"/>
      <c r="BE68" s="2"/>
      <c r="BF68" s="2"/>
      <c r="BG68" s="2"/>
      <c r="BH68" s="2"/>
      <c r="BI68" s="2"/>
      <c r="BJ68" s="2"/>
      <c r="BK68" s="2"/>
      <c r="BL68" s="2"/>
    </row>
    <row r="69" spans="1:64" ht="16.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6.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6.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6.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6.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6.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6.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6.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6.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6.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6.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6.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6.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6.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6.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6.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6.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6.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6.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6.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6.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6.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6.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6.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6.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6.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6.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6.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6.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6.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6.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6.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6.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6.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6.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6.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6.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6.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6.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6.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6.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6.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6.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6.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6.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6.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6.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6.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6.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6.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6.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6.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6.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6.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6.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6.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6.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6.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6.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6.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6.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6.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6.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6.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6.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6.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6.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6.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6.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6.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6.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6.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6.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6.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6.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6.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6.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6.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6.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6.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6.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6.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6.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6.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6.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6.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6.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6.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6.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6.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6.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6.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6.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6.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6.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6.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6.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6.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6.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6.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6.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6.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6.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6.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6.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6.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6.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6.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6.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6.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6.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6.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6.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6.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6.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6.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6.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6.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6.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6.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6.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6.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6.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6.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6.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6.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6.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6.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6.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6.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6.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6.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6.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6.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6.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6.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6.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6.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6.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6.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6.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6.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6.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6.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6.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6.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6.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6.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6.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6.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6.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6.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6.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6.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6.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6.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6.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6.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6.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6.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6.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6.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6.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6.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6.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6.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6.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6.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6.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6.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6.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6.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6.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6.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6.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6.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6.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6.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6.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6.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6.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6.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6.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6.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6.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6.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6.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6.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6.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6.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6.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6.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6.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6.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6.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6.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6.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6.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6.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6.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6.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6.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6.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6.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6.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6.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6.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6.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6.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6.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6.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6.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6.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6.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6.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6.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6.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6.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6.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6.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6.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6.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6.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6.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6.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6.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6.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6.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6.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6.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6.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6.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6.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6.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6.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6.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6.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6.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6.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6.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6.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6.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6.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6.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6.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6.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6.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6.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6.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6.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6.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6.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6.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6.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6.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6.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6.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6.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6.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6.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6.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6.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6.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6.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6.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6.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6.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6.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6.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6.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6.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6.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6.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6.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6.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6.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6.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6.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6.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6.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6.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6.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6.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6.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6.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6.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6.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6.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6.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6.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6.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6.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6.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6.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6.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6.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6.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6.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6.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6.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6.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6.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6.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6.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6.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6.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6.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6.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6.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6.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6.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6.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6.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6.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6.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6.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6.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6.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6.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6.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6.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6.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6.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6.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6.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6.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6.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6.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6.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6.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6.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6.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6.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6.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6.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6.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6.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6.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6.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6.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6.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6.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6.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6.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6.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6.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6.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6.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6.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6.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6.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6.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6.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6.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6.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6.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6.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6.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6.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6.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6.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6.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6.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6.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6.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6.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6.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6.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6.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6.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6.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6.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6.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6.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6.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6.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6.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6.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6.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6.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6.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6.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6.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6.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6.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6.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6.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6.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6.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6.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6.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6.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6.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6.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6.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6.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6.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6.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6.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6.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6.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6.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6.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6.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6.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6.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6.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6.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6.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6.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6.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6.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6.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6.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6.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6.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6.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6.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6.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6.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6.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6.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6.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6.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6.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6.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6.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6.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6.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6.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6.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6.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6.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6.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6.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6.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6.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6.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6.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6.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6.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6.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6.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6.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6.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6.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6.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6.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6.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6.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6.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6.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6.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6.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6.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6.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6.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6.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6.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6.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6.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6.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6.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6.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6.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6.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6.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6.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6.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6.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6.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6.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6.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6.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6.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6.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6.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6.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6.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6.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6.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6.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6.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6.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6.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6.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6.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6.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6.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6.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6.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6.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6.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6.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6.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6.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6.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6.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6.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6.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6.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6.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6.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6.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6.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6.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6.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6.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6.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6.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6.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6.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6.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6.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6.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6.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6.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6.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6.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6.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6.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6.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6.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6.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6.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6.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6.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6.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6.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6.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6.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6.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6.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6.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6.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6.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6.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6.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6.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6.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6.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6.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6.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6.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6.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6.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6.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6.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6.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6.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6.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6.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6.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6.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6.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6.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6.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6.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6.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6.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6.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6.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6.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6.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6.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6.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6.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6.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6.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6.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6.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6.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6.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6.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6.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6.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6.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6.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6.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6.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6.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6.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6.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6.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6.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6.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6.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6.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6.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6.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6.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6.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6.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6.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6.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6.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6.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6.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6.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6.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6.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6.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6.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6.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6.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6.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6.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6.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6.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6.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6.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6.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6.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6.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6.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6.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6.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6.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6.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6.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6.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6.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6.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6.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6.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6.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6.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6.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6.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6.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6.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6.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6.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6.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6.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6.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6.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6.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6.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6.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6.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6.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6.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6.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6.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6.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6.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6.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6.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6.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6.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6.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6.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6.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6.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6.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6.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6.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6.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6.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6.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6.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6.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6.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6.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6.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6.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6.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6.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6.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6.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6.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6.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6.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6.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6.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6.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6.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6.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6.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6.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6.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6.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6.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6.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6.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6.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6.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6.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6.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6.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6.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6.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6.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6.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6.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6.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6.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6.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6.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6.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6.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6.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6.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6.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6.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6.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6.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6.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6.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6.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6.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6.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6.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6.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6.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6.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6.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6.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6.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6.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6.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6.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6.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6.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6.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6.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6.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6.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6.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6.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6.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6.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6.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6.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6.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6.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6.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6.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6.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6.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6.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6.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6.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6.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6.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6.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6.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6.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6.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6.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6.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6.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6.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6.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6.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6.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6.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6.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6.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6.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6.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6.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6.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6.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6.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6.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6.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6.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6.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6.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6.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6.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6.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6.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6.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6.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6.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6.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6.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6.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6.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6.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6.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6.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6.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6.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6.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6.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6.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6.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6.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6.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6.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6.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6.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6.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6.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6.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6.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6.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6.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6.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6.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6.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6.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6.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6.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6.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6.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6.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6.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6.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6.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6.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6.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6.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6.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6.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6.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6.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6.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6.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6.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6.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6.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6.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6.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6.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6.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6.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6.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6.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6.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6.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6.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6.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6.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6.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6.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6.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6.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6.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6.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6.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6.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6.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6.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6.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6.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6.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6.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6.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6.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6.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6.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6.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6.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6.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6.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6.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6.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6.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6.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6.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6.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6.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6.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6.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6.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6.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6.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6.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6.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6.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6.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6.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6.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6.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6.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6.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6.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6.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6.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6.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6.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6.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6.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6.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6.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6.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6.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6.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6.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6.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6.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6.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6.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6.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6.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6.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6.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6.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6.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6.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6.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6.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6.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6.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6.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6.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6.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6.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6.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6.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6.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6.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6.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6.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6.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6.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6.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6.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6.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6.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6.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6.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6.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6.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sheetData>
  <sheetProtection algorithmName="SHA-512" hashValue="HGiyJ7LCxAxlwvR4rYMrWMUO7LnvqcVl59zrTQxkAHacNyWfPoqoLFTmrLtI4qaRYVL2ddVGxgQrirV4cnZn0g==" saltValue="MiqIoYTzNcFcTyVYA6nVZQ=="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87" priority="1" operator="equal">
      <formula>"Muy Alta"</formula>
    </cfRule>
  </conditionalFormatting>
  <conditionalFormatting sqref="K9">
    <cfRule type="cellIs" dxfId="86" priority="2" operator="equal">
      <formula>"Alta"</formula>
    </cfRule>
  </conditionalFormatting>
  <conditionalFormatting sqref="K9">
    <cfRule type="cellIs" dxfId="85" priority="3" operator="equal">
      <formula>"Media"</formula>
    </cfRule>
  </conditionalFormatting>
  <conditionalFormatting sqref="K9">
    <cfRule type="cellIs" dxfId="84" priority="4" operator="equal">
      <formula>"Baja"</formula>
    </cfRule>
  </conditionalFormatting>
  <conditionalFormatting sqref="K9">
    <cfRule type="cellIs" dxfId="83" priority="5" operator="equal">
      <formula>"Muy Baja"</formula>
    </cfRule>
  </conditionalFormatting>
  <conditionalFormatting sqref="K9:K68">
    <cfRule type="expression" dxfId="82" priority="6">
      <formula>IF($K9="Casi seguro",1,0)</formula>
    </cfRule>
  </conditionalFormatting>
  <conditionalFormatting sqref="K9:K68">
    <cfRule type="expression" dxfId="81" priority="7">
      <formula>IF($K9="Probable",1,0)</formula>
    </cfRule>
  </conditionalFormatting>
  <conditionalFormatting sqref="K9:K68">
    <cfRule type="expression" dxfId="80" priority="8">
      <formula>IF($K9="Posible",1,0)</formula>
    </cfRule>
  </conditionalFormatting>
  <conditionalFormatting sqref="K9:K68">
    <cfRule type="expression" dxfId="79" priority="9">
      <formula>IF($K9="Improbable",1,0)</formula>
    </cfRule>
  </conditionalFormatting>
  <conditionalFormatting sqref="K9:K68">
    <cfRule type="expression" dxfId="78" priority="10">
      <formula>IF($K9="Rara vez",1,0)</formula>
    </cfRule>
  </conditionalFormatting>
  <conditionalFormatting sqref="K12 K15 K18 K21 K24 K27 K30 K33 K36 K39 K42 K45 K48 K51 K54 K57 K60 K63">
    <cfRule type="cellIs" dxfId="77" priority="11" operator="equal">
      <formula>"Muy Alta"</formula>
    </cfRule>
  </conditionalFormatting>
  <conditionalFormatting sqref="K12 K15 K18 K21 K24 K27 K30 K33 K36 K39 K42 K45 K48 K51 K54 K57 K60 K63">
    <cfRule type="cellIs" dxfId="76" priority="12" operator="equal">
      <formula>"Alta"</formula>
    </cfRule>
  </conditionalFormatting>
  <conditionalFormatting sqref="K12 K15 K18 K21 K24 K27 K30 K33 K36 K39 K42 K45 K48 K51 K54 K57 K60 K63">
    <cfRule type="cellIs" dxfId="75" priority="13" operator="equal">
      <formula>"Media"</formula>
    </cfRule>
  </conditionalFormatting>
  <conditionalFormatting sqref="K12 K15 K18 K21 K24 K27 K30 K33 K36 K39 K42 K45 K48 K51 K54 K57 K60 K63">
    <cfRule type="cellIs" dxfId="74" priority="14" operator="equal">
      <formula>"Baja"</formula>
    </cfRule>
  </conditionalFormatting>
  <conditionalFormatting sqref="K12 K15 K18 K21 K24 K27 K30 K33 K36 K39 K42 K45 K48 K51 K54 K57 K60 K63">
    <cfRule type="cellIs" dxfId="73" priority="15" operator="equal">
      <formula>"Muy Baja"</formula>
    </cfRule>
  </conditionalFormatting>
  <conditionalFormatting sqref="K66">
    <cfRule type="cellIs" dxfId="72" priority="16" operator="equal">
      <formula>"Muy Alta"</formula>
    </cfRule>
  </conditionalFormatting>
  <conditionalFormatting sqref="K66">
    <cfRule type="cellIs" dxfId="71" priority="17" operator="equal">
      <formula>"Alta"</formula>
    </cfRule>
  </conditionalFormatting>
  <conditionalFormatting sqref="K66">
    <cfRule type="cellIs" dxfId="70" priority="18" operator="equal">
      <formula>"Media"</formula>
    </cfRule>
  </conditionalFormatting>
  <conditionalFormatting sqref="K66">
    <cfRule type="cellIs" dxfId="69" priority="19" operator="equal">
      <formula>"Baja"</formula>
    </cfRule>
  </conditionalFormatting>
  <conditionalFormatting sqref="K66">
    <cfRule type="cellIs" dxfId="68" priority="20" operator="equal">
      <formula>"Muy Baja"</formula>
    </cfRule>
  </conditionalFormatting>
  <conditionalFormatting sqref="N9">
    <cfRule type="cellIs" dxfId="67" priority="21" operator="equal">
      <formula>"Catastrófico"</formula>
    </cfRule>
  </conditionalFormatting>
  <conditionalFormatting sqref="N9">
    <cfRule type="cellIs" dxfId="66" priority="22" operator="equal">
      <formula>"Mayor"</formula>
    </cfRule>
  </conditionalFormatting>
  <conditionalFormatting sqref="N9">
    <cfRule type="cellIs" dxfId="65" priority="23" operator="equal">
      <formula>"Moderado"</formula>
    </cfRule>
  </conditionalFormatting>
  <conditionalFormatting sqref="N9">
    <cfRule type="cellIs" dxfId="64" priority="24" operator="equal">
      <formula>"Menor"</formula>
    </cfRule>
  </conditionalFormatting>
  <conditionalFormatting sqref="N9">
    <cfRule type="cellIs" dxfId="63" priority="25" operator="equal">
      <formula>"Leve"</formula>
    </cfRule>
  </conditionalFormatting>
  <conditionalFormatting sqref="N12 N15 N18 N21 N24 N27 N30 N33 N36 N39 N42 N45 N48 N51 N54 N57 N60 N63">
    <cfRule type="cellIs" dxfId="62" priority="26" operator="equal">
      <formula>"Catastrófico"</formula>
    </cfRule>
  </conditionalFormatting>
  <conditionalFormatting sqref="N12 N15 N18 N21 N24 N27 N30 N33 N36 N39 N42 N45 N48 N51 N54 N57 N60 N63">
    <cfRule type="cellIs" dxfId="61" priority="27" operator="equal">
      <formula>"Mayor"</formula>
    </cfRule>
  </conditionalFormatting>
  <conditionalFormatting sqref="N12 N15 N18 N21 N24 N27 N30 N33 N36 N39 N42 N45 N48 N51 N54 N57 N60 N63">
    <cfRule type="cellIs" dxfId="60" priority="28" operator="equal">
      <formula>"Moderado"</formula>
    </cfRule>
  </conditionalFormatting>
  <conditionalFormatting sqref="N12 N15 N18 N21 N24 N27 N30 N33 N36 N39 N42 N45 N48 N51 N54 N57 N60 N63">
    <cfRule type="cellIs" dxfId="59" priority="29" operator="equal">
      <formula>"Menor"</formula>
    </cfRule>
  </conditionalFormatting>
  <conditionalFormatting sqref="N12 N15 N18 N21 N24 N27 N30 N33 N36 N39 N42 N45 N48 N51 N54 N57 N60 N63">
    <cfRule type="cellIs" dxfId="58" priority="30" operator="equal">
      <formula>"Leve"</formula>
    </cfRule>
  </conditionalFormatting>
  <conditionalFormatting sqref="N66">
    <cfRule type="cellIs" dxfId="57" priority="31" operator="equal">
      <formula>"Catastrófico"</formula>
    </cfRule>
  </conditionalFormatting>
  <conditionalFormatting sqref="N66">
    <cfRule type="cellIs" dxfId="56" priority="32" operator="equal">
      <formula>"Mayor"</formula>
    </cfRule>
  </conditionalFormatting>
  <conditionalFormatting sqref="N66">
    <cfRule type="cellIs" dxfId="55" priority="33" operator="equal">
      <formula>"Moderado"</formula>
    </cfRule>
  </conditionalFormatting>
  <conditionalFormatting sqref="N66">
    <cfRule type="cellIs" dxfId="54" priority="34" operator="equal">
      <formula>"Menor"</formula>
    </cfRule>
  </conditionalFormatting>
  <conditionalFormatting sqref="N66">
    <cfRule type="cellIs" dxfId="53" priority="35" operator="equal">
      <formula>"Leve"</formula>
    </cfRule>
  </conditionalFormatting>
  <conditionalFormatting sqref="P9">
    <cfRule type="cellIs" dxfId="52" priority="36" operator="equal">
      <formula>"Extremo"</formula>
    </cfRule>
  </conditionalFormatting>
  <conditionalFormatting sqref="P9">
    <cfRule type="cellIs" dxfId="51" priority="37" operator="equal">
      <formula>"Alto"</formula>
    </cfRule>
  </conditionalFormatting>
  <conditionalFormatting sqref="P9">
    <cfRule type="cellIs" dxfId="50" priority="38" operator="equal">
      <formula>"Moderado"</formula>
    </cfRule>
  </conditionalFormatting>
  <conditionalFormatting sqref="P9">
    <cfRule type="cellIs" dxfId="49" priority="39" operator="equal">
      <formula>"Bajo"</formula>
    </cfRule>
  </conditionalFormatting>
  <conditionalFormatting sqref="P12 P15 P18 P21 P24 P27 P30 P33 P36 P39 P42 P45 P48 P51 P54 P57 P60 P63">
    <cfRule type="cellIs" dxfId="48" priority="40" operator="equal">
      <formula>"Extremo"</formula>
    </cfRule>
  </conditionalFormatting>
  <conditionalFormatting sqref="P12 P15 P18 P21 P24 P27 P30 P33 P36 P39 P42 P45 P48 P51 P54 P57 P60 P63">
    <cfRule type="cellIs" dxfId="47" priority="41" operator="equal">
      <formula>"Alto"</formula>
    </cfRule>
  </conditionalFormatting>
  <conditionalFormatting sqref="P12 P15 P18 P21 P24 P27 P30 P33 P36 P39 P42 P45 P48 P51 P54 P57 P60 P63">
    <cfRule type="cellIs" dxfId="46" priority="42" operator="equal">
      <formula>"Moderado"</formula>
    </cfRule>
  </conditionalFormatting>
  <conditionalFormatting sqref="P12 P15 P18 P21 P24 P27 P30 P33 P36 P39 P42 P45 P48 P51 P54 P57 P60 P63">
    <cfRule type="cellIs" dxfId="45" priority="43" operator="equal">
      <formula>"Bajo"</formula>
    </cfRule>
  </conditionalFormatting>
  <conditionalFormatting sqref="P66">
    <cfRule type="cellIs" dxfId="44" priority="44" operator="equal">
      <formula>"Extremo"</formula>
    </cfRule>
  </conditionalFormatting>
  <conditionalFormatting sqref="P66">
    <cfRule type="cellIs" dxfId="43" priority="45" operator="equal">
      <formula>"Alto"</formula>
    </cfRule>
  </conditionalFormatting>
  <conditionalFormatting sqref="P66">
    <cfRule type="cellIs" dxfId="42" priority="46" operator="equal">
      <formula>"Moderado"</formula>
    </cfRule>
  </conditionalFormatting>
  <conditionalFormatting sqref="P66">
    <cfRule type="cellIs" dxfId="41" priority="47" operator="equal">
      <formula>"Bajo"</formula>
    </cfRule>
  </conditionalFormatting>
  <conditionalFormatting sqref="AH9 AH12 AH15 AH18 AH21 AH24 AH27 AH30 AH33 AH36 AH39 AH42 AH45 AH48 AH51 AH54 AH57 AH60 AH63">
    <cfRule type="cellIs" dxfId="40" priority="48" operator="equal">
      <formula>"Muy Alta"</formula>
    </cfRule>
  </conditionalFormatting>
  <conditionalFormatting sqref="AH9 AH12 AH15 AH18 AH21 AH24 AH27 AH30 AH33 AH36 AH39 AH42 AH45 AH48 AH51 AH54 AH57 AH60 AH63">
    <cfRule type="cellIs" dxfId="39" priority="49" operator="equal">
      <formula>"Alta"</formula>
    </cfRule>
  </conditionalFormatting>
  <conditionalFormatting sqref="AH9 AH12 AH15 AH18 AH21 AH24 AH27 AH30 AH33 AH36 AH39 AH42 AH45 AH48 AH51 AH54 AH57 AH60 AH63">
    <cfRule type="cellIs" dxfId="38" priority="50" operator="equal">
      <formula>"Media"</formula>
    </cfRule>
  </conditionalFormatting>
  <conditionalFormatting sqref="AH9 AH12 AH15 AH18 AH21 AH24 AH27 AH30 AH33 AH36 AH39 AH42 AH45 AH48 AH51 AH54 AH57 AH60 AH63">
    <cfRule type="cellIs" dxfId="37" priority="51" operator="equal">
      <formula>"Baja"</formula>
    </cfRule>
  </conditionalFormatting>
  <conditionalFormatting sqref="AH9 AH12 AH15 AH18 AH21 AH24 AH27 AH30 AH33 AH36 AH39 AH42 AH45 AH48 AH51 AH54 AH57 AH60 AH63">
    <cfRule type="cellIs" dxfId="36" priority="52" operator="equal">
      <formula>"Muy Baja"</formula>
    </cfRule>
  </conditionalFormatting>
  <conditionalFormatting sqref="AH9:AH65">
    <cfRule type="expression" dxfId="35" priority="53">
      <formula>IF($AH9="Casi seguro",1,0)</formula>
    </cfRule>
  </conditionalFormatting>
  <conditionalFormatting sqref="AH9:AH65">
    <cfRule type="expression" dxfId="34" priority="54">
      <formula>IF($AH9="Probable",1,0)</formula>
    </cfRule>
  </conditionalFormatting>
  <conditionalFormatting sqref="AH9:AH65">
    <cfRule type="expression" dxfId="33" priority="55">
      <formula>IF($AH9="Posible",1,0)</formula>
    </cfRule>
  </conditionalFormatting>
  <conditionalFormatting sqref="AH9:AH65">
    <cfRule type="expression" dxfId="32" priority="56">
      <formula>IF($AH9="Improbable",1,0)</formula>
    </cfRule>
  </conditionalFormatting>
  <conditionalFormatting sqref="AH9:AH65">
    <cfRule type="expression" dxfId="31" priority="57">
      <formula>IF($AH9="Rara vez",1,0)</formula>
    </cfRule>
  </conditionalFormatting>
  <conditionalFormatting sqref="AH66">
    <cfRule type="cellIs" dxfId="30" priority="58" operator="equal">
      <formula>"Muy Alta"</formula>
    </cfRule>
  </conditionalFormatting>
  <conditionalFormatting sqref="AH66">
    <cfRule type="cellIs" dxfId="29" priority="59" operator="equal">
      <formula>"Alta"</formula>
    </cfRule>
  </conditionalFormatting>
  <conditionalFormatting sqref="AH66">
    <cfRule type="cellIs" dxfId="28" priority="60" operator="equal">
      <formula>"Media"</formula>
    </cfRule>
  </conditionalFormatting>
  <conditionalFormatting sqref="AH66">
    <cfRule type="cellIs" dxfId="27" priority="61" operator="equal">
      <formula>"Baja"</formula>
    </cfRule>
  </conditionalFormatting>
  <conditionalFormatting sqref="AH66">
    <cfRule type="cellIs" dxfId="26" priority="62" operator="equal">
      <formula>"Muy Baja"</formula>
    </cfRule>
  </conditionalFormatting>
  <conditionalFormatting sqref="AH66:AH68">
    <cfRule type="expression" dxfId="25" priority="63">
      <formula>IF($AH66="Casi seguro",1,0)</formula>
    </cfRule>
  </conditionalFormatting>
  <conditionalFormatting sqref="AH66:AH68">
    <cfRule type="expression" dxfId="24" priority="64">
      <formula>IF($AH66="Probable",1,0)</formula>
    </cfRule>
  </conditionalFormatting>
  <conditionalFormatting sqref="AH66:AH68">
    <cfRule type="expression" dxfId="23" priority="65">
      <formula>IF($AH66="Posible",1,0)</formula>
    </cfRule>
  </conditionalFormatting>
  <conditionalFormatting sqref="AH66:AH68">
    <cfRule type="expression" dxfId="22" priority="66">
      <formula>IF($AH66="Improbable",1,0)</formula>
    </cfRule>
  </conditionalFormatting>
  <conditionalFormatting sqref="AH66:AH68">
    <cfRule type="expression" dxfId="21" priority="67">
      <formula>IF($AH66="Rara vez",1,0)</formula>
    </cfRule>
  </conditionalFormatting>
  <conditionalFormatting sqref="AJ9 AJ12 AJ15 AJ18 AJ21 AJ24 AJ27 AJ30 AJ33 AJ36 AJ39 AJ42 AJ45 AJ48 AJ51 AJ54 AJ57 AJ60 AJ63">
    <cfRule type="cellIs" dxfId="20" priority="68" operator="equal">
      <formula>"Catastrófico"</formula>
    </cfRule>
  </conditionalFormatting>
  <conditionalFormatting sqref="AJ9 AJ12 AJ15 AJ18 AJ21 AJ24 AJ27 AJ30 AJ33 AJ36 AJ39 AJ42 AJ45 AJ48 AJ51 AJ54 AJ57 AJ60 AJ63">
    <cfRule type="cellIs" dxfId="19" priority="69" operator="equal">
      <formula>"Mayor"</formula>
    </cfRule>
  </conditionalFormatting>
  <conditionalFormatting sqref="AJ9 AJ12 AJ15 AJ18 AJ21 AJ24 AJ27 AJ30 AJ33 AJ36 AJ39 AJ42 AJ45 AJ48 AJ51 AJ54 AJ57 AJ60 AJ63">
    <cfRule type="cellIs" dxfId="18" priority="70" operator="equal">
      <formula>"Moderado"</formula>
    </cfRule>
  </conditionalFormatting>
  <conditionalFormatting sqref="AJ9 AJ12 AJ15 AJ18 AJ21 AJ24 AJ27 AJ30 AJ33 AJ36 AJ39 AJ42 AJ45 AJ48 AJ51 AJ54 AJ57 AJ60 AJ63">
    <cfRule type="cellIs" dxfId="17" priority="71" operator="equal">
      <formula>"Menor"</formula>
    </cfRule>
  </conditionalFormatting>
  <conditionalFormatting sqref="AJ9 AJ12 AJ15 AJ18 AJ21 AJ24 AJ27 AJ30 AJ33 AJ36 AJ39 AJ42 AJ45 AJ48 AJ51 AJ54 AJ57 AJ60 AJ63">
    <cfRule type="cellIs" dxfId="16" priority="72" operator="equal">
      <formula>"Leve"</formula>
    </cfRule>
  </conditionalFormatting>
  <conditionalFormatting sqref="AJ66">
    <cfRule type="cellIs" dxfId="15" priority="73" operator="equal">
      <formula>"Catastrófico"</formula>
    </cfRule>
  </conditionalFormatting>
  <conditionalFormatting sqref="AJ66">
    <cfRule type="cellIs" dxfId="14" priority="74" operator="equal">
      <formula>"Mayor"</formula>
    </cfRule>
  </conditionalFormatting>
  <conditionalFormatting sqref="AJ66">
    <cfRule type="cellIs" dxfId="13" priority="75" operator="equal">
      <formula>"Moderado"</formula>
    </cfRule>
  </conditionalFormatting>
  <conditionalFormatting sqref="AJ66">
    <cfRule type="cellIs" dxfId="12" priority="76" operator="equal">
      <formula>"Menor"</formula>
    </cfRule>
  </conditionalFormatting>
  <conditionalFormatting sqref="AJ66">
    <cfRule type="cellIs" dxfId="11" priority="77" operator="equal">
      <formula>"Leve"</formula>
    </cfRule>
  </conditionalFormatting>
  <conditionalFormatting sqref="AL9 AL12 AL15 AL18 AL21 AL24 AL27 AL30 AL33 AL36 AL39 AL42 AL45 AL48 AL51 AL54 AL57 AL60 AL63">
    <cfRule type="cellIs" dxfId="10" priority="78" operator="equal">
      <formula>"Extremo"</formula>
    </cfRule>
  </conditionalFormatting>
  <conditionalFormatting sqref="AL9 AL12 AL15 AL18 AL21 AL24 AL27 AL30 AL33 AL36 AL39 AL42 AL45 AL48 AL51 AL54 AL57 AL60 AL63">
    <cfRule type="cellIs" dxfId="9" priority="79" operator="equal">
      <formula>"Alto"</formula>
    </cfRule>
  </conditionalFormatting>
  <conditionalFormatting sqref="AL9 AL12 AL15 AL18 AL21 AL24 AL27 AL30 AL33 AL36 AL39 AL42 AL45 AL48 AL51 AL54 AL57 AL60 AL63">
    <cfRule type="cellIs" dxfId="8" priority="80" operator="equal">
      <formula>"Moderado"</formula>
    </cfRule>
  </conditionalFormatting>
  <conditionalFormatting sqref="AL9 AL12 AL15 AL18 AL21 AL24 AL27 AL30 AL33 AL36 AL39 AL42 AL45 AL48 AL51 AL54 AL57 AL60 AL63">
    <cfRule type="cellIs" dxfId="7" priority="81" operator="equal">
      <formula>"Bajo"</formula>
    </cfRule>
  </conditionalFormatting>
  <conditionalFormatting sqref="AL66">
    <cfRule type="cellIs" dxfId="6" priority="82" operator="equal">
      <formula>"Extremo"</formula>
    </cfRule>
  </conditionalFormatting>
  <conditionalFormatting sqref="AL66">
    <cfRule type="cellIs" dxfId="5" priority="83" operator="equal">
      <formula>"Alto"</formula>
    </cfRule>
  </conditionalFormatting>
  <conditionalFormatting sqref="AL66">
    <cfRule type="cellIs" dxfId="4" priority="84" operator="equal">
      <formula>"Moderado"</formula>
    </cfRule>
  </conditionalFormatting>
  <conditionalFormatting sqref="AL66">
    <cfRule type="cellIs" dxfId="3" priority="85" operator="equal">
      <formula>"Bajo"</formula>
    </cfRule>
  </conditionalFormatting>
  <conditionalFormatting sqref="AO9:AR68">
    <cfRule type="expression" dxfId="2" priority="86">
      <formula>IF(OR($AM9="Evitar",$AM9="Compartir",$AM9="Aceptar",$AM9="Reducir (Transferir)"),1,0)</formula>
    </cfRule>
  </conditionalFormatting>
  <conditionalFormatting sqref="AO9:AR68">
    <cfRule type="expression" dxfId="1" priority="87">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68">
    <cfRule type="expression" dxfId="0" priority="88">
      <formula>IF($AL9="Bajo",1,0)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997"/>
  <sheetViews>
    <sheetView showGridLines="0" workbookViewId="0">
      <pane xSplit="4" ySplit="8" topLeftCell="AC9" activePane="bottomRight" state="frozen"/>
      <selection pane="topRight" activeCell="E1" sqref="E1"/>
      <selection pane="bottomLeft" activeCell="A9" sqref="A9"/>
      <selection pane="bottomRight" activeCell="A7" sqref="A7:A8"/>
    </sheetView>
  </sheetViews>
  <sheetFormatPr baseColWidth="10" defaultColWidth="14.42578125" defaultRowHeight="15" customHeight="1" x14ac:dyDescent="0.25"/>
  <cols>
    <col min="1" max="1" width="4" customWidth="1"/>
    <col min="2" max="2" width="14.85546875" customWidth="1"/>
    <col min="3" max="3" width="37" customWidth="1"/>
    <col min="4" max="4" width="10.5703125" customWidth="1"/>
    <col min="5" max="5" width="38.7109375" customWidth="1"/>
    <col min="6" max="6" width="53.85546875" customWidth="1"/>
    <col min="7" max="7" width="12" customWidth="1"/>
    <col min="8" max="10" width="60.42578125" customWidth="1"/>
    <col min="11" max="11" width="13.42578125" customWidth="1"/>
    <col min="12" max="12" width="60.42578125" customWidth="1"/>
    <col min="13" max="13" width="11.28515625" customWidth="1"/>
    <col min="14" max="15" width="43.85546875" customWidth="1"/>
    <col min="16" max="16" width="11.28515625" customWidth="1"/>
    <col min="17" max="19" width="60.42578125" customWidth="1"/>
    <col min="20" max="20" width="11.28515625" customWidth="1"/>
    <col min="21" max="21" width="60.42578125" customWidth="1"/>
    <col min="22" max="22" width="11.28515625" customWidth="1"/>
    <col min="23" max="24" width="43.85546875" customWidth="1"/>
    <col min="25" max="25" width="11.28515625" customWidth="1"/>
    <col min="26" max="28" width="60.42578125" customWidth="1"/>
    <col min="29" max="29" width="11.28515625" customWidth="1"/>
    <col min="30" max="30" width="60.42578125" customWidth="1"/>
    <col min="31" max="31" width="11.28515625" customWidth="1"/>
    <col min="32" max="33" width="43.85546875" customWidth="1"/>
    <col min="34" max="34" width="3.42578125" customWidth="1"/>
    <col min="35" max="48" width="11.42578125" hidden="1" customWidth="1"/>
  </cols>
  <sheetData>
    <row r="1" spans="1:48" ht="21.75" customHeight="1" x14ac:dyDescent="0.3">
      <c r="A1" s="153"/>
      <c r="B1" s="88"/>
      <c r="C1" s="15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88"/>
      <c r="AF1" s="154" t="s">
        <v>387</v>
      </c>
      <c r="AG1" s="80"/>
      <c r="AH1" s="3"/>
      <c r="AI1" s="3"/>
      <c r="AJ1" s="3"/>
      <c r="AK1" s="3"/>
      <c r="AL1" s="3"/>
      <c r="AM1" s="3"/>
      <c r="AN1" s="3"/>
      <c r="AO1" s="3"/>
      <c r="AP1" s="3"/>
      <c r="AQ1" s="3"/>
      <c r="AR1" s="3"/>
      <c r="AS1" s="3"/>
      <c r="AT1" s="3"/>
      <c r="AU1" s="3"/>
      <c r="AV1" s="3"/>
    </row>
    <row r="2" spans="1:48" ht="21.75" customHeight="1" x14ac:dyDescent="0.3">
      <c r="A2" s="89"/>
      <c r="B2" s="90"/>
      <c r="C2" s="89"/>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0"/>
      <c r="AF2" s="154" t="s">
        <v>388</v>
      </c>
      <c r="AG2" s="80"/>
      <c r="AH2" s="3"/>
      <c r="AI2" s="3"/>
      <c r="AJ2" s="3"/>
      <c r="AK2" s="3"/>
      <c r="AL2" s="3"/>
      <c r="AM2" s="3"/>
      <c r="AN2" s="3"/>
      <c r="AO2" s="3"/>
      <c r="AP2" s="3"/>
      <c r="AQ2" s="3"/>
      <c r="AR2" s="3"/>
      <c r="AS2" s="3"/>
      <c r="AT2" s="3"/>
      <c r="AU2" s="3"/>
      <c r="AV2" s="3"/>
    </row>
    <row r="3" spans="1:48" ht="21.75" customHeight="1" x14ac:dyDescent="0.3">
      <c r="A3" s="89"/>
      <c r="B3" s="90"/>
      <c r="C3" s="89"/>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0"/>
      <c r="AF3" s="154" t="s">
        <v>389</v>
      </c>
      <c r="AG3" s="80"/>
      <c r="AH3" s="3"/>
      <c r="AI3" s="3"/>
      <c r="AJ3" s="3"/>
      <c r="AK3" s="3"/>
      <c r="AL3" s="3"/>
      <c r="AM3" s="3"/>
      <c r="AN3" s="3"/>
      <c r="AO3" s="3"/>
      <c r="AP3" s="3"/>
      <c r="AQ3" s="3"/>
      <c r="AR3" s="3"/>
      <c r="AS3" s="3"/>
      <c r="AT3" s="3"/>
      <c r="AU3" s="3"/>
      <c r="AV3" s="3"/>
    </row>
    <row r="4" spans="1:48" ht="21.75" customHeight="1" x14ac:dyDescent="0.3">
      <c r="A4" s="91"/>
      <c r="B4" s="92"/>
      <c r="C4" s="91"/>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2"/>
      <c r="AF4" s="154" t="s">
        <v>390</v>
      </c>
      <c r="AG4" s="80"/>
      <c r="AH4" s="3"/>
      <c r="AI4" s="3"/>
      <c r="AJ4" s="3"/>
      <c r="AK4" s="3"/>
      <c r="AL4" s="3"/>
      <c r="AM4" s="3"/>
      <c r="AN4" s="3"/>
      <c r="AO4" s="3"/>
      <c r="AP4" s="3"/>
      <c r="AQ4" s="3"/>
      <c r="AR4" s="3"/>
      <c r="AS4" s="3"/>
      <c r="AT4" s="3"/>
      <c r="AU4" s="3"/>
      <c r="AV4" s="3"/>
    </row>
    <row r="5" spans="1:48" ht="10.5" customHeight="1" x14ac:dyDescent="0.3">
      <c r="A5" s="15"/>
      <c r="B5" s="18"/>
      <c r="C5" s="15"/>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55" t="s">
        <v>93</v>
      </c>
      <c r="B6" s="83"/>
      <c r="C6" s="83"/>
      <c r="D6" s="133"/>
      <c r="E6" s="51" t="s">
        <v>362</v>
      </c>
      <c r="F6" s="51" t="s">
        <v>391</v>
      </c>
      <c r="G6" s="155" t="s">
        <v>392</v>
      </c>
      <c r="H6" s="83"/>
      <c r="I6" s="83"/>
      <c r="J6" s="83"/>
      <c r="K6" s="83"/>
      <c r="L6" s="83"/>
      <c r="M6" s="83"/>
      <c r="N6" s="83"/>
      <c r="O6" s="80"/>
      <c r="P6" s="155" t="s">
        <v>393</v>
      </c>
      <c r="Q6" s="83"/>
      <c r="R6" s="83"/>
      <c r="S6" s="83"/>
      <c r="T6" s="83"/>
      <c r="U6" s="83"/>
      <c r="V6" s="83"/>
      <c r="W6" s="83"/>
      <c r="X6" s="80"/>
      <c r="Y6" s="155" t="s">
        <v>394</v>
      </c>
      <c r="Z6" s="83"/>
      <c r="AA6" s="83"/>
      <c r="AB6" s="83"/>
      <c r="AC6" s="83"/>
      <c r="AD6" s="83"/>
      <c r="AE6" s="83"/>
      <c r="AF6" s="83"/>
      <c r="AG6" s="80"/>
      <c r="AH6" s="52"/>
      <c r="AI6" s="52"/>
      <c r="AJ6" s="52"/>
      <c r="AK6" s="52"/>
      <c r="AL6" s="52"/>
      <c r="AM6" s="52"/>
      <c r="AN6" s="52"/>
      <c r="AO6" s="52"/>
      <c r="AP6" s="52"/>
      <c r="AQ6" s="52"/>
      <c r="AR6" s="52"/>
      <c r="AS6" s="52"/>
      <c r="AT6" s="52"/>
      <c r="AU6" s="52"/>
      <c r="AV6" s="52"/>
    </row>
    <row r="7" spans="1:48" ht="36.75" customHeight="1" x14ac:dyDescent="0.3">
      <c r="A7" s="159" t="s">
        <v>91</v>
      </c>
      <c r="B7" s="160" t="s">
        <v>92</v>
      </c>
      <c r="C7" s="161" t="s">
        <v>100</v>
      </c>
      <c r="D7" s="162" t="s">
        <v>101</v>
      </c>
      <c r="E7" s="162" t="s">
        <v>395</v>
      </c>
      <c r="F7" s="161" t="s">
        <v>396</v>
      </c>
      <c r="G7" s="157" t="s">
        <v>397</v>
      </c>
      <c r="H7" s="83"/>
      <c r="I7" s="83"/>
      <c r="J7" s="80"/>
      <c r="K7" s="82" t="s">
        <v>398</v>
      </c>
      <c r="L7" s="80"/>
      <c r="M7" s="156" t="s">
        <v>399</v>
      </c>
      <c r="N7" s="83"/>
      <c r="O7" s="80"/>
      <c r="P7" s="157" t="s">
        <v>397</v>
      </c>
      <c r="Q7" s="83"/>
      <c r="R7" s="83"/>
      <c r="S7" s="80"/>
      <c r="T7" s="82" t="s">
        <v>398</v>
      </c>
      <c r="U7" s="80"/>
      <c r="V7" s="156" t="s">
        <v>399</v>
      </c>
      <c r="W7" s="83"/>
      <c r="X7" s="80"/>
      <c r="Y7" s="158" t="s">
        <v>397</v>
      </c>
      <c r="Z7" s="83"/>
      <c r="AA7" s="83"/>
      <c r="AB7" s="80"/>
      <c r="AC7" s="82" t="s">
        <v>398</v>
      </c>
      <c r="AD7" s="80"/>
      <c r="AE7" s="156" t="s">
        <v>399</v>
      </c>
      <c r="AF7" s="83"/>
      <c r="AG7" s="80"/>
      <c r="AH7" s="52"/>
      <c r="AI7" s="52"/>
      <c r="AJ7" s="52"/>
      <c r="AK7" s="52"/>
      <c r="AL7" s="52"/>
      <c r="AM7" s="52"/>
      <c r="AN7" s="52"/>
      <c r="AO7" s="52"/>
      <c r="AP7" s="52"/>
      <c r="AQ7" s="52"/>
      <c r="AR7" s="52"/>
      <c r="AS7" s="52"/>
      <c r="AT7" s="52"/>
      <c r="AU7" s="52"/>
      <c r="AV7" s="52"/>
    </row>
    <row r="8" spans="1:48" ht="42" customHeight="1" x14ac:dyDescent="0.25">
      <c r="A8" s="106"/>
      <c r="B8" s="106"/>
      <c r="C8" s="106"/>
      <c r="D8" s="163"/>
      <c r="E8" s="163"/>
      <c r="F8" s="106"/>
      <c r="G8" s="53" t="s">
        <v>400</v>
      </c>
      <c r="H8" s="53" t="s">
        <v>401</v>
      </c>
      <c r="I8" s="54" t="s">
        <v>402</v>
      </c>
      <c r="J8" s="54" t="s">
        <v>403</v>
      </c>
      <c r="K8" s="55" t="s">
        <v>400</v>
      </c>
      <c r="L8" s="56" t="s">
        <v>404</v>
      </c>
      <c r="M8" s="57" t="s">
        <v>400</v>
      </c>
      <c r="N8" s="57" t="s">
        <v>405</v>
      </c>
      <c r="O8" s="57" t="s">
        <v>406</v>
      </c>
      <c r="P8" s="53" t="s">
        <v>400</v>
      </c>
      <c r="Q8" s="53" t="s">
        <v>401</v>
      </c>
      <c r="R8" s="53" t="s">
        <v>402</v>
      </c>
      <c r="S8" s="53" t="s">
        <v>403</v>
      </c>
      <c r="T8" s="55" t="s">
        <v>400</v>
      </c>
      <c r="U8" s="55" t="s">
        <v>404</v>
      </c>
      <c r="V8" s="57" t="s">
        <v>400</v>
      </c>
      <c r="W8" s="57" t="s">
        <v>405</v>
      </c>
      <c r="X8" s="57" t="s">
        <v>406</v>
      </c>
      <c r="Y8" s="53" t="s">
        <v>400</v>
      </c>
      <c r="Z8" s="53" t="s">
        <v>401</v>
      </c>
      <c r="AA8" s="53" t="s">
        <v>402</v>
      </c>
      <c r="AB8" s="53" t="s">
        <v>403</v>
      </c>
      <c r="AC8" s="55" t="s">
        <v>400</v>
      </c>
      <c r="AD8" s="55" t="s">
        <v>404</v>
      </c>
      <c r="AE8" s="57" t="s">
        <v>400</v>
      </c>
      <c r="AF8" s="57" t="s">
        <v>405</v>
      </c>
      <c r="AG8" s="57" t="s">
        <v>406</v>
      </c>
      <c r="AH8" s="58"/>
      <c r="AI8" s="58"/>
      <c r="AJ8" s="58"/>
      <c r="AK8" s="58"/>
      <c r="AL8" s="58"/>
      <c r="AM8" s="58"/>
      <c r="AN8" s="58"/>
      <c r="AO8" s="58"/>
      <c r="AP8" s="58"/>
      <c r="AQ8" s="58"/>
      <c r="AR8" s="58"/>
      <c r="AS8" s="58"/>
      <c r="AT8" s="58"/>
      <c r="AU8" s="58"/>
      <c r="AV8" s="58"/>
    </row>
    <row r="9" spans="1:48" ht="87" customHeight="1" x14ac:dyDescent="0.3">
      <c r="A9" s="116">
        <v>1</v>
      </c>
      <c r="B9" s="117" t="str">
        <f>IF('2. Identificación del Riesgo'!B9:B11="","",'2. Identificación del Riesgo'!B9:B11)</f>
        <v>Direccionamiento Estratégico</v>
      </c>
      <c r="C9" s="117" t="str">
        <f>IF('2. Identificación del Riesgo'!G9:G11="","",'2. Identificación del Riesgo'!G9:G11)</f>
        <v>Posibilidad de afectación reputacional por la inadecuada identificación de los temas estratégicos de demanda y oferta de cooperación, debido al desconocimiento de los intereses de los actores ofertantes o demandantes</v>
      </c>
      <c r="D9" s="117" t="str">
        <f>IF('2. Identificación del Riesgo'!H9:H11="","",'2. Identificación del Riesgo'!H9:H11)</f>
        <v>Gestión</v>
      </c>
      <c r="E9" s="129" t="str">
        <f>IF('7. Mapa de Riesgos General'!AO9:AO11="",IF(B9="","","N/A"),'7. Mapa de Riesgos General'!AO9:AO11)</f>
        <v>N/A</v>
      </c>
      <c r="F9" s="59" t="str">
        <f>IF('7. Mapa de Riesgos General'!Q9:Q11="","",'7. Mapa de Riesgos General'!W9:W11)</f>
        <v xml:space="preserve">
Evidencias:
Plan de trabajo formulado y/o actualizado en la vigencia </v>
      </c>
      <c r="G9" s="119">
        <v>0.33</v>
      </c>
      <c r="H9" s="152" t="s">
        <v>407</v>
      </c>
      <c r="I9" s="129" t="s">
        <v>408</v>
      </c>
      <c r="J9" s="129" t="s">
        <v>409</v>
      </c>
      <c r="K9" s="119">
        <f>(100%/3)/2</f>
        <v>0.16666666666666666</v>
      </c>
      <c r="L9" s="117" t="s">
        <v>410</v>
      </c>
      <c r="M9" s="177"/>
      <c r="N9" s="178"/>
      <c r="O9" s="178"/>
      <c r="P9" s="119">
        <v>0.66659999999999997</v>
      </c>
      <c r="Q9" s="129" t="s">
        <v>407</v>
      </c>
      <c r="R9" s="129" t="s">
        <v>411</v>
      </c>
      <c r="S9" s="129" t="s">
        <v>412</v>
      </c>
      <c r="T9" s="119">
        <f>(100%/3)*2</f>
        <v>0.66666666666666663</v>
      </c>
      <c r="U9" s="117" t="s">
        <v>413</v>
      </c>
      <c r="V9" s="177"/>
      <c r="W9" s="178"/>
      <c r="X9" s="178"/>
      <c r="Y9" s="119"/>
      <c r="Z9" s="148"/>
      <c r="AA9" s="148"/>
      <c r="AB9" s="148"/>
      <c r="AC9" s="119"/>
      <c r="AD9" s="129"/>
      <c r="AE9" s="177"/>
      <c r="AF9" s="186"/>
      <c r="AG9" s="186"/>
      <c r="AH9" s="3"/>
      <c r="AI9" s="60"/>
      <c r="AJ9" s="60"/>
      <c r="AK9" s="60"/>
      <c r="AL9" s="60"/>
      <c r="AM9" s="60"/>
      <c r="AN9" s="60"/>
      <c r="AO9" s="60"/>
      <c r="AP9" s="60"/>
      <c r="AQ9" s="60"/>
      <c r="AR9" s="60"/>
      <c r="AS9" s="60"/>
      <c r="AT9" s="60"/>
      <c r="AU9" s="60"/>
      <c r="AV9" s="60"/>
    </row>
    <row r="10" spans="1:48" ht="87" customHeight="1" x14ac:dyDescent="0.3">
      <c r="A10" s="111"/>
      <c r="B10" s="111"/>
      <c r="C10" s="111"/>
      <c r="D10" s="111"/>
      <c r="E10" s="111"/>
      <c r="F10" s="59" t="str">
        <f>IF('7. Mapa de Riesgos General'!Q10:Q12="","",'7. Mapa de Riesgos General'!W10:W12)</f>
        <v xml:space="preserve">
Evidencias
Matriz de seguimiento cualitativo y cuantitativo con el seguimiento del cumplimiento del plan de trabajo
</v>
      </c>
      <c r="G10" s="111"/>
      <c r="H10" s="111"/>
      <c r="I10" s="111"/>
      <c r="J10" s="111"/>
      <c r="K10" s="111"/>
      <c r="L10" s="111"/>
      <c r="M10" s="179"/>
      <c r="N10" s="179"/>
      <c r="O10" s="179"/>
      <c r="P10" s="111"/>
      <c r="Q10" s="111"/>
      <c r="R10" s="111"/>
      <c r="S10" s="111"/>
      <c r="T10" s="111"/>
      <c r="U10" s="111"/>
      <c r="V10" s="179"/>
      <c r="W10" s="179"/>
      <c r="X10" s="179"/>
      <c r="Y10" s="111"/>
      <c r="Z10" s="111"/>
      <c r="AA10" s="111"/>
      <c r="AB10" s="111"/>
      <c r="AC10" s="111"/>
      <c r="AD10" s="111"/>
      <c r="AE10" s="179"/>
      <c r="AF10" s="187"/>
      <c r="AG10" s="187"/>
      <c r="AH10" s="3"/>
      <c r="AI10" s="61"/>
      <c r="AJ10" s="61"/>
      <c r="AK10" s="61"/>
      <c r="AL10" s="61"/>
      <c r="AM10" s="61"/>
      <c r="AN10" s="61"/>
      <c r="AO10" s="61"/>
      <c r="AP10" s="61"/>
      <c r="AQ10" s="61"/>
      <c r="AR10" s="61"/>
      <c r="AS10" s="61"/>
      <c r="AT10" s="61"/>
      <c r="AU10" s="61"/>
      <c r="AV10" s="61"/>
    </row>
    <row r="11" spans="1:48" ht="87" customHeight="1" x14ac:dyDescent="0.3">
      <c r="A11" s="106"/>
      <c r="B11" s="106"/>
      <c r="C11" s="106"/>
      <c r="D11" s="106"/>
      <c r="E11" s="106"/>
      <c r="F11" s="59"/>
      <c r="G11" s="106"/>
      <c r="H11" s="106"/>
      <c r="I11" s="106"/>
      <c r="J11" s="106"/>
      <c r="K11" s="106"/>
      <c r="L11" s="106"/>
      <c r="M11" s="180"/>
      <c r="N11" s="180"/>
      <c r="O11" s="180"/>
      <c r="P11" s="106"/>
      <c r="Q11" s="106"/>
      <c r="R11" s="106"/>
      <c r="S11" s="106"/>
      <c r="T11" s="106"/>
      <c r="U11" s="106"/>
      <c r="V11" s="180"/>
      <c r="W11" s="180"/>
      <c r="X11" s="180"/>
      <c r="Y11" s="106"/>
      <c r="Z11" s="106"/>
      <c r="AA11" s="106"/>
      <c r="AB11" s="106"/>
      <c r="AC11" s="106"/>
      <c r="AD11" s="106"/>
      <c r="AE11" s="180"/>
      <c r="AF11" s="188"/>
      <c r="AG11" s="188"/>
      <c r="AH11" s="3"/>
      <c r="AI11" s="61"/>
      <c r="AJ11" s="61"/>
      <c r="AK11" s="61"/>
      <c r="AL11" s="61"/>
      <c r="AM11" s="61"/>
      <c r="AN11" s="61"/>
      <c r="AO11" s="61"/>
      <c r="AP11" s="61"/>
      <c r="AQ11" s="61"/>
      <c r="AR11" s="61"/>
      <c r="AS11" s="61"/>
      <c r="AT11" s="61"/>
      <c r="AU11" s="61"/>
      <c r="AV11" s="61"/>
    </row>
    <row r="12" spans="1:48" ht="114.75" customHeight="1" x14ac:dyDescent="0.3">
      <c r="A12" s="116">
        <v>2</v>
      </c>
      <c r="B12" s="117" t="str">
        <f>IF('2. Identificación del Riesgo'!B12:B14="","",'2. Identificación del Riesgo'!B12:B14)</f>
        <v>Direccionamiento Estratégico</v>
      </c>
      <c r="C12" s="117" t="str">
        <f>IF('2. Identificación del Riesgo'!G12:G14="","",'2. Identificación del Riesgo'!G12:G14)</f>
        <v>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v>
      </c>
      <c r="D12" s="117" t="str">
        <f>IF('2. Identificación del Riesgo'!H12:H14="","",'2. Identificación del Riesgo'!H12:H14)</f>
        <v>Corrupción</v>
      </c>
      <c r="E12" s="129" t="str">
        <f>IF('7. Mapa de Riesgos General'!AO12:AO14="",IF(B12="","","N/A"),'7. Mapa de Riesgos General'!AO12:AO14)</f>
        <v>Realizar el envío de lineamientos para las revisiones permanentes de los objetos contractuales de los proyectos inversión. (100%)</v>
      </c>
      <c r="F12" s="59" t="str">
        <f>IF('7. Mapa de Riesgos General'!Q12:Q14="","",'7. Mapa de Riesgos General'!W12:W14)</f>
        <v>Evidencia:
*DE-FT-58 Formato ficha de programación y seguimiento a los proyectos de inversión V3.
*Muestreo del formato 
DE-FT-66 Solicitud traslados entre posición presupuestal- POSPRES _Proyectos de inversión  
*Muestreo del formato 
DE-FT-50 Solicitud Ajustes de los Proyectos de Inversión</v>
      </c>
      <c r="G12" s="119"/>
      <c r="H12" s="117" t="s">
        <v>414</v>
      </c>
      <c r="I12" s="129" t="s">
        <v>415</v>
      </c>
      <c r="J12" s="129" t="s">
        <v>416</v>
      </c>
      <c r="K12" s="119">
        <v>0</v>
      </c>
      <c r="L12" s="117" t="s">
        <v>417</v>
      </c>
      <c r="M12" s="177"/>
      <c r="N12" s="178"/>
      <c r="O12" s="181"/>
      <c r="P12" s="119"/>
      <c r="Q12" s="117"/>
      <c r="R12" s="117"/>
      <c r="S12" s="117"/>
      <c r="T12" s="119">
        <v>0</v>
      </c>
      <c r="U12" s="117" t="s">
        <v>418</v>
      </c>
      <c r="V12" s="177"/>
      <c r="W12" s="178"/>
      <c r="X12" s="178"/>
      <c r="Y12" s="119"/>
      <c r="Z12" s="148"/>
      <c r="AA12" s="148"/>
      <c r="AB12" s="148"/>
      <c r="AC12" s="119"/>
      <c r="AD12" s="129"/>
      <c r="AE12" s="177"/>
      <c r="AF12" s="189"/>
      <c r="AG12" s="189"/>
      <c r="AH12" s="3"/>
      <c r="AI12" s="62"/>
      <c r="AJ12" s="62"/>
      <c r="AK12" s="62"/>
      <c r="AL12" s="62"/>
      <c r="AM12" s="62"/>
      <c r="AN12" s="62"/>
      <c r="AO12" s="62"/>
      <c r="AP12" s="62"/>
      <c r="AQ12" s="62"/>
      <c r="AR12" s="62"/>
      <c r="AS12" s="62"/>
      <c r="AT12" s="62"/>
      <c r="AU12" s="62"/>
      <c r="AV12" s="62"/>
    </row>
    <row r="13" spans="1:48" ht="114.75" customHeight="1" x14ac:dyDescent="0.3">
      <c r="A13" s="111"/>
      <c r="B13" s="111"/>
      <c r="C13" s="111"/>
      <c r="D13" s="111"/>
      <c r="E13" s="111"/>
      <c r="F13" s="59" t="str">
        <f>IF('7. Mapa de Riesgos General'!Q13:Q15="","",'7. Mapa de Riesgos General'!W13:W15)</f>
        <v xml:space="preserve">
Evidencia:
1) Muestreo del formato GF-FT-01_Solicitud Certificado de Disponibilidad Presupuestal-CDP y Viabilidad Técnica para Contratar (muestreo).</v>
      </c>
      <c r="G13" s="111"/>
      <c r="H13" s="111"/>
      <c r="I13" s="111"/>
      <c r="J13" s="111"/>
      <c r="K13" s="111"/>
      <c r="L13" s="111"/>
      <c r="M13" s="179"/>
      <c r="N13" s="179"/>
      <c r="O13" s="179"/>
      <c r="P13" s="111"/>
      <c r="Q13" s="111"/>
      <c r="R13" s="111"/>
      <c r="S13" s="111"/>
      <c r="T13" s="111"/>
      <c r="U13" s="111"/>
      <c r="V13" s="179"/>
      <c r="W13" s="179"/>
      <c r="X13" s="179"/>
      <c r="Y13" s="111"/>
      <c r="Z13" s="111"/>
      <c r="AA13" s="111"/>
      <c r="AB13" s="111"/>
      <c r="AC13" s="111"/>
      <c r="AD13" s="111"/>
      <c r="AE13" s="179"/>
      <c r="AF13" s="179"/>
      <c r="AG13" s="179"/>
      <c r="AH13" s="3"/>
      <c r="AI13" s="62"/>
      <c r="AJ13" s="62"/>
      <c r="AK13" s="62"/>
      <c r="AL13" s="62"/>
      <c r="AM13" s="62"/>
      <c r="AN13" s="62"/>
      <c r="AO13" s="62"/>
      <c r="AP13" s="62"/>
      <c r="AQ13" s="62"/>
      <c r="AR13" s="62"/>
      <c r="AS13" s="62"/>
      <c r="AT13" s="62"/>
      <c r="AU13" s="62"/>
      <c r="AV13" s="62"/>
    </row>
    <row r="14" spans="1:48" ht="114.75" customHeight="1" x14ac:dyDescent="0.3">
      <c r="A14" s="106"/>
      <c r="B14" s="106"/>
      <c r="C14" s="106"/>
      <c r="D14" s="106"/>
      <c r="E14" s="106"/>
      <c r="F14" s="59">
        <f>IF('7. Mapa de Riesgos General'!Q14:Q16="","",'7. Mapa de Riesgos General'!W14:W16)</f>
        <v>0</v>
      </c>
      <c r="G14" s="106"/>
      <c r="H14" s="106"/>
      <c r="I14" s="106"/>
      <c r="J14" s="106"/>
      <c r="K14" s="106"/>
      <c r="L14" s="106"/>
      <c r="M14" s="180"/>
      <c r="N14" s="180"/>
      <c r="O14" s="180"/>
      <c r="P14" s="106"/>
      <c r="Q14" s="106"/>
      <c r="R14" s="106"/>
      <c r="S14" s="106"/>
      <c r="T14" s="106"/>
      <c r="U14" s="106"/>
      <c r="V14" s="180"/>
      <c r="W14" s="180"/>
      <c r="X14" s="180"/>
      <c r="Y14" s="106"/>
      <c r="Z14" s="106"/>
      <c r="AA14" s="106"/>
      <c r="AB14" s="106"/>
      <c r="AC14" s="106"/>
      <c r="AD14" s="106"/>
      <c r="AE14" s="180"/>
      <c r="AF14" s="180"/>
      <c r="AG14" s="180"/>
      <c r="AH14" s="3"/>
      <c r="AI14" s="62"/>
      <c r="AJ14" s="62"/>
      <c r="AK14" s="62"/>
      <c r="AL14" s="62"/>
      <c r="AM14" s="62"/>
      <c r="AN14" s="62"/>
      <c r="AO14" s="62"/>
      <c r="AP14" s="62"/>
      <c r="AQ14" s="62"/>
      <c r="AR14" s="62"/>
      <c r="AS14" s="62"/>
      <c r="AT14" s="62"/>
      <c r="AU14" s="62"/>
      <c r="AV14" s="62"/>
    </row>
    <row r="15" spans="1:48" ht="409.6" customHeight="1" x14ac:dyDescent="0.3">
      <c r="A15" s="116">
        <v>3</v>
      </c>
      <c r="B15" s="117" t="str">
        <f>IF('2. Identificación del Riesgo'!B15:B17="","",'2. Identificación del Riesgo'!B15:B17)</f>
        <v>Direccionamiento Estratégico</v>
      </c>
      <c r="C15" s="117" t="str">
        <f>IF('2. Identificación del Riesgo'!G15:G17="","",'2. Identificación del Riesgo'!G15:G17)</f>
        <v>Posibilidad de afectación económica y/o reputacional  por la inadecuada formulación de los proyectos de inversión que debe desarrollar la entidad en el marco de su misionalidad, sin los requerimientos técnicos, jurídicos y/o financieros, debido a la falta de personal competente y suficiente y al desconocimiento cuando hay actualización de herramientas politicas y demás directrices relacionadas.</v>
      </c>
      <c r="D15" s="117" t="str">
        <f>IF('2. Identificación del Riesgo'!H15:H17="","",'2. Identificación del Riesgo'!H15:H17)</f>
        <v>Gestión</v>
      </c>
      <c r="E15" s="129" t="str">
        <f>IF('7. Mapa de Riesgos General'!AO15:AO17="",IF(B15="","","N/A"),'7. Mapa de Riesgos General'!AO15:AO17)</f>
        <v>En la Formulación y estructuración del proyecto en la etapa de pre – inversión se debe realizar el análisis y los estudios requeridos en definición de la problemática e identificación de la mejor alternativa de solución validando la necesidad de la inversión
En la Viabilidad y registro del proyecto donde se surten todas aquellas actividades que son necesarias para que el proyecto cumpla con las características metodológicas, técnicas, legales, financieras, ambientales, que permitan una ejecución adecuada del proyecto</v>
      </c>
      <c r="F15" s="59" t="str">
        <f>IF('7. Mapa de Riesgos General'!Q15:Q17="","",'7. Mapa de Riesgos General'!W15:W17)</f>
        <v xml:space="preserve">
Evidencias: 
*Fichas EBI como soportes de las actualizaciones y ajustes al preyecto de inversión.
*Documento Tecnico de Soporte - DTS generando trazabilidad en los ajustes requeridos de acuerdo a las necesidades en las diferentes vigencias por parte de la SDP y/u otras entidades.
*DE-FT-58 Formato ficha de programación y seguimiento a los proyectos de inversión V3.
* Reporte  Plataforma Integrada de Inversión Pública (PIIP)
* BOGDATA PMR SDH
</v>
      </c>
      <c r="G15" s="152"/>
      <c r="H15" s="152" t="s">
        <v>407</v>
      </c>
      <c r="I15" s="129" t="s">
        <v>419</v>
      </c>
      <c r="J15" s="129" t="s">
        <v>420</v>
      </c>
      <c r="K15" s="119">
        <v>0.1</v>
      </c>
      <c r="L15" s="117" t="s">
        <v>421</v>
      </c>
      <c r="M15" s="177"/>
      <c r="N15" s="178"/>
      <c r="O15" s="178"/>
      <c r="P15" s="152"/>
      <c r="Q15" s="117"/>
      <c r="R15" s="117"/>
      <c r="S15" s="117"/>
      <c r="T15" s="119">
        <f>K15</f>
        <v>0.1</v>
      </c>
      <c r="U15" s="117" t="s">
        <v>422</v>
      </c>
      <c r="V15" s="177"/>
      <c r="W15" s="177"/>
      <c r="X15" s="178"/>
      <c r="Y15" s="152"/>
      <c r="Z15" s="148"/>
      <c r="AA15" s="148"/>
      <c r="AB15" s="148"/>
      <c r="AC15" s="119"/>
      <c r="AD15" s="129"/>
      <c r="AE15" s="177"/>
      <c r="AF15" s="189"/>
      <c r="AG15" s="189"/>
      <c r="AH15" s="3"/>
      <c r="AI15" s="61"/>
      <c r="AJ15" s="61"/>
      <c r="AK15" s="61"/>
      <c r="AL15" s="61"/>
      <c r="AM15" s="61"/>
      <c r="AN15" s="61"/>
      <c r="AO15" s="61"/>
      <c r="AP15" s="61"/>
      <c r="AQ15" s="61"/>
      <c r="AR15" s="61"/>
      <c r="AS15" s="61"/>
      <c r="AT15" s="61"/>
      <c r="AU15" s="61"/>
      <c r="AV15" s="61"/>
    </row>
    <row r="16" spans="1:48" ht="16.5" x14ac:dyDescent="0.3">
      <c r="A16" s="111"/>
      <c r="B16" s="111"/>
      <c r="C16" s="111"/>
      <c r="D16" s="111"/>
      <c r="E16" s="111"/>
      <c r="F16" s="59">
        <f>IF('7. Mapa de Riesgos General'!Q16:Q18="","",'7. Mapa de Riesgos General'!W16:W18)</f>
        <v>0</v>
      </c>
      <c r="G16" s="111"/>
      <c r="H16" s="111"/>
      <c r="I16" s="111"/>
      <c r="J16" s="111"/>
      <c r="K16" s="111"/>
      <c r="L16" s="111"/>
      <c r="M16" s="179"/>
      <c r="N16" s="179"/>
      <c r="O16" s="179"/>
      <c r="P16" s="111"/>
      <c r="Q16" s="111"/>
      <c r="R16" s="111"/>
      <c r="S16" s="111"/>
      <c r="T16" s="111"/>
      <c r="U16" s="111"/>
      <c r="V16" s="179"/>
      <c r="W16" s="179"/>
      <c r="X16" s="179"/>
      <c r="Y16" s="111"/>
      <c r="Z16" s="111"/>
      <c r="AA16" s="111"/>
      <c r="AB16" s="111"/>
      <c r="AC16" s="111"/>
      <c r="AD16" s="111"/>
      <c r="AE16" s="179"/>
      <c r="AF16" s="179"/>
      <c r="AG16" s="179"/>
      <c r="AH16" s="3"/>
      <c r="AI16" s="61"/>
      <c r="AJ16" s="61"/>
      <c r="AK16" s="61"/>
      <c r="AL16" s="61"/>
      <c r="AM16" s="61"/>
      <c r="AN16" s="61"/>
      <c r="AO16" s="61"/>
      <c r="AP16" s="61"/>
      <c r="AQ16" s="61"/>
      <c r="AR16" s="61"/>
      <c r="AS16" s="61"/>
      <c r="AT16" s="61"/>
      <c r="AU16" s="61"/>
      <c r="AV16" s="61"/>
    </row>
    <row r="17" spans="1:48" ht="16.5" x14ac:dyDescent="0.3">
      <c r="A17" s="106"/>
      <c r="B17" s="106"/>
      <c r="C17" s="106"/>
      <c r="D17" s="106"/>
      <c r="E17" s="106"/>
      <c r="F17" s="59">
        <f>IF('7. Mapa de Riesgos General'!Q17:Q19="","",'7. Mapa de Riesgos General'!W17:W19)</f>
        <v>0</v>
      </c>
      <c r="G17" s="106"/>
      <c r="H17" s="106"/>
      <c r="I17" s="106"/>
      <c r="J17" s="106"/>
      <c r="K17" s="106"/>
      <c r="L17" s="106"/>
      <c r="M17" s="180"/>
      <c r="N17" s="180"/>
      <c r="O17" s="180"/>
      <c r="P17" s="106"/>
      <c r="Q17" s="106"/>
      <c r="R17" s="106"/>
      <c r="S17" s="106"/>
      <c r="T17" s="106"/>
      <c r="U17" s="106"/>
      <c r="V17" s="180"/>
      <c r="W17" s="180"/>
      <c r="X17" s="180"/>
      <c r="Y17" s="106"/>
      <c r="Z17" s="106"/>
      <c r="AA17" s="106"/>
      <c r="AB17" s="106"/>
      <c r="AC17" s="106"/>
      <c r="AD17" s="106"/>
      <c r="AE17" s="180"/>
      <c r="AF17" s="180"/>
      <c r="AG17" s="180"/>
      <c r="AH17" s="3"/>
      <c r="AI17" s="61"/>
      <c r="AJ17" s="61"/>
      <c r="AK17" s="61"/>
      <c r="AL17" s="61"/>
      <c r="AM17" s="61"/>
      <c r="AN17" s="61"/>
      <c r="AO17" s="61"/>
      <c r="AP17" s="61"/>
      <c r="AQ17" s="61"/>
      <c r="AR17" s="61"/>
      <c r="AS17" s="61"/>
      <c r="AT17" s="61"/>
      <c r="AU17" s="61"/>
      <c r="AV17" s="61"/>
    </row>
    <row r="18" spans="1:48" ht="292.5" customHeight="1" x14ac:dyDescent="0.3">
      <c r="A18" s="116">
        <v>4</v>
      </c>
      <c r="B18" s="117" t="str">
        <f>IF('2. Identificación del Riesgo'!B18:B20="","",'2. Identificación del Riesgo'!B18:B20)</f>
        <v>Direccionamiento Estratégico</v>
      </c>
      <c r="C18" s="117" t="str">
        <f>IF('2. Identificación del Riesgo'!G18:G20="","",'2. Identificación del Riesgo'!G18:G20)</f>
        <v xml:space="preserve">Posibilidad de afectación económica y/o reputacional en el seguimiento inoportuno a los proyectos de inversión o sin la información adecuada para evidenciar el estado del avance o retrasos en el cumplimiento de las metas PDD y/o proyecto, debido a la falta de articulación en las diferentes áreas, recursos y actores que intervienen en los procesos de la entidad. </v>
      </c>
      <c r="D18" s="117" t="str">
        <f>IF('2. Identificación del Riesgo'!H18:H20="","",'2. Identificación del Riesgo'!H18:H20)</f>
        <v>Gestión</v>
      </c>
      <c r="E18" s="129" t="str">
        <f>IF('7. Mapa de Riesgos General'!AO18:AO20="",IF(B18="","","N/A"),'7. Mapa de Riesgos General'!AO18:AO20)</f>
        <v>N/A</v>
      </c>
      <c r="F18" s="59" t="str">
        <f>IF('7. Mapa de Riesgos General'!Q18:Q20="","",'7. Mapa de Riesgos General'!W18:W20)</f>
        <v xml:space="preserve">
Evidencia:
Formato DE-FT-58 Programación y seguimiento 
Resportes PMR Bogdata
Reportes Segplan 
Reportes PIIP Plataforma Integrada de Inversión Pública
</v>
      </c>
      <c r="G18" s="119"/>
      <c r="H18" s="152" t="s">
        <v>407</v>
      </c>
      <c r="I18" s="129" t="s">
        <v>423</v>
      </c>
      <c r="J18" s="149" t="s">
        <v>424</v>
      </c>
      <c r="K18" s="119">
        <f>(100%/3)/2</f>
        <v>0.16666666666666666</v>
      </c>
      <c r="L18" s="150" t="s">
        <v>425</v>
      </c>
      <c r="M18" s="182"/>
      <c r="N18" s="183"/>
      <c r="O18" s="183"/>
      <c r="P18" s="119"/>
      <c r="Q18" s="150"/>
      <c r="R18" s="150"/>
      <c r="S18" s="150"/>
      <c r="T18" s="119">
        <f>K18</f>
        <v>0.16666666666666666</v>
      </c>
      <c r="U18" s="117" t="s">
        <v>426</v>
      </c>
      <c r="V18" s="177"/>
      <c r="W18" s="181"/>
      <c r="X18" s="185"/>
      <c r="Y18" s="119"/>
      <c r="Z18" s="148"/>
      <c r="AA18" s="148"/>
      <c r="AB18" s="148"/>
      <c r="AC18" s="119"/>
      <c r="AD18" s="129"/>
      <c r="AE18" s="177"/>
      <c r="AF18" s="189"/>
      <c r="AG18" s="189"/>
      <c r="AH18" s="3"/>
      <c r="AI18" s="61"/>
      <c r="AJ18" s="61"/>
      <c r="AK18" s="61"/>
      <c r="AL18" s="61"/>
      <c r="AM18" s="61"/>
      <c r="AN18" s="61"/>
      <c r="AO18" s="61"/>
      <c r="AP18" s="61"/>
      <c r="AQ18" s="61"/>
      <c r="AR18" s="61"/>
      <c r="AS18" s="61"/>
      <c r="AT18" s="61"/>
      <c r="AU18" s="61"/>
      <c r="AV18" s="61"/>
    </row>
    <row r="19" spans="1:48" ht="16.5" x14ac:dyDescent="0.3">
      <c r="A19" s="111"/>
      <c r="B19" s="111"/>
      <c r="C19" s="111"/>
      <c r="D19" s="111"/>
      <c r="E19" s="111"/>
      <c r="F19" s="59">
        <f>IF('7. Mapa de Riesgos General'!Q19:Q21="","",'7. Mapa de Riesgos General'!W19:W21)</f>
        <v>0</v>
      </c>
      <c r="G19" s="111"/>
      <c r="H19" s="111"/>
      <c r="I19" s="111"/>
      <c r="J19" s="111"/>
      <c r="K19" s="111"/>
      <c r="L19" s="111"/>
      <c r="M19" s="179"/>
      <c r="N19" s="179"/>
      <c r="O19" s="179"/>
      <c r="P19" s="111"/>
      <c r="Q19" s="111"/>
      <c r="R19" s="111"/>
      <c r="S19" s="111"/>
      <c r="T19" s="111"/>
      <c r="U19" s="111"/>
      <c r="V19" s="179"/>
      <c r="W19" s="179"/>
      <c r="X19" s="179"/>
      <c r="Y19" s="111"/>
      <c r="Z19" s="111"/>
      <c r="AA19" s="111"/>
      <c r="AB19" s="111"/>
      <c r="AC19" s="111"/>
      <c r="AD19" s="111"/>
      <c r="AE19" s="179"/>
      <c r="AF19" s="179"/>
      <c r="AG19" s="179"/>
      <c r="AH19" s="3"/>
      <c r="AI19" s="61"/>
      <c r="AJ19" s="61"/>
      <c r="AK19" s="61"/>
      <c r="AL19" s="61"/>
      <c r="AM19" s="61"/>
      <c r="AN19" s="61"/>
      <c r="AO19" s="61"/>
      <c r="AP19" s="61"/>
      <c r="AQ19" s="61"/>
      <c r="AR19" s="61"/>
      <c r="AS19" s="61"/>
      <c r="AT19" s="61"/>
      <c r="AU19" s="61"/>
      <c r="AV19" s="61"/>
    </row>
    <row r="20" spans="1:48" ht="16.5" x14ac:dyDescent="0.3">
      <c r="A20" s="106"/>
      <c r="B20" s="106"/>
      <c r="C20" s="106"/>
      <c r="D20" s="106"/>
      <c r="E20" s="106"/>
      <c r="F20" s="59">
        <f>IF('7. Mapa de Riesgos General'!Q20:Q22="","",'7. Mapa de Riesgos General'!W20:W22)</f>
        <v>0</v>
      </c>
      <c r="G20" s="106"/>
      <c r="H20" s="106"/>
      <c r="I20" s="106"/>
      <c r="J20" s="106"/>
      <c r="K20" s="106"/>
      <c r="L20" s="106"/>
      <c r="M20" s="180"/>
      <c r="N20" s="180"/>
      <c r="O20" s="180"/>
      <c r="P20" s="106"/>
      <c r="Q20" s="106"/>
      <c r="R20" s="106"/>
      <c r="S20" s="106"/>
      <c r="T20" s="106"/>
      <c r="U20" s="106"/>
      <c r="V20" s="180"/>
      <c r="W20" s="180"/>
      <c r="X20" s="180"/>
      <c r="Y20" s="106"/>
      <c r="Z20" s="106"/>
      <c r="AA20" s="106"/>
      <c r="AB20" s="106"/>
      <c r="AC20" s="106"/>
      <c r="AD20" s="106"/>
      <c r="AE20" s="180"/>
      <c r="AF20" s="180"/>
      <c r="AG20" s="180"/>
      <c r="AH20" s="3"/>
      <c r="AI20" s="61"/>
      <c r="AJ20" s="61"/>
      <c r="AK20" s="61"/>
      <c r="AL20" s="61"/>
      <c r="AM20" s="61"/>
      <c r="AN20" s="61"/>
      <c r="AO20" s="61"/>
      <c r="AP20" s="61"/>
      <c r="AQ20" s="61"/>
      <c r="AR20" s="61"/>
      <c r="AS20" s="61"/>
      <c r="AT20" s="61"/>
      <c r="AU20" s="61"/>
      <c r="AV20" s="61"/>
    </row>
    <row r="21" spans="1:48" ht="409.6" customHeight="1" x14ac:dyDescent="0.3">
      <c r="A21" s="116">
        <v>5</v>
      </c>
      <c r="B21" s="117" t="str">
        <f>IF('2. Identificación del Riesgo'!B21:B23="","",'2. Identificación del Riesgo'!B21:B23)</f>
        <v>Direccionamiento Estratégico</v>
      </c>
      <c r="C21" s="117" t="str">
        <f>IF('2. Identificación del Riesgo'!G21:G23="","",'2. Identificación del Riesgo'!G21:G23)</f>
        <v>Afectación reputacional por ocultar información pública, dando incumplimiento a la Ley 1712 de 2014 y a la Resolución 1519 de 2020 para beneficio de un tercero</v>
      </c>
      <c r="D21" s="117" t="str">
        <f>IF('2. Identificación del Riesgo'!H21:H23="","",'2. Identificación del Riesgo'!H21:H23)</f>
        <v>Corrupción</v>
      </c>
      <c r="E21" s="129" t="str">
        <f>IF('7. Mapa de Riesgos General'!AO21:AO23="",IF(B21="","","N/A"),'7. Mapa de Riesgos General'!AO21:AO23)</f>
        <v>Generar divulgación interna de manera semestral sobre la actualización del menú de transparencia (100%)</v>
      </c>
      <c r="F21" s="59" t="str">
        <f>IF('7. Mapa de Riesgos General'!Q21:Q23="","",'7. Mapa de Riesgos General'!W21:W23)</f>
        <v>Evidencia:
1. La matriz ITA de la Procuraduría
2. El correo de solicitud de publicación y su repuesta.</v>
      </c>
      <c r="G21" s="151">
        <v>0.33329999999999999</v>
      </c>
      <c r="H21" s="150" t="s">
        <v>427</v>
      </c>
      <c r="I21" s="150" t="s">
        <v>428</v>
      </c>
      <c r="J21" s="150" t="s">
        <v>429</v>
      </c>
      <c r="K21" s="119">
        <f>100%/3</f>
        <v>0.33333333333333331</v>
      </c>
      <c r="L21" s="150" t="s">
        <v>430</v>
      </c>
      <c r="M21" s="182"/>
      <c r="N21" s="183"/>
      <c r="O21" s="184"/>
      <c r="P21" s="151">
        <v>0.66</v>
      </c>
      <c r="Q21" s="150" t="s">
        <v>431</v>
      </c>
      <c r="R21" s="164" t="s">
        <v>432</v>
      </c>
      <c r="S21" s="150" t="s">
        <v>433</v>
      </c>
      <c r="T21" s="119">
        <f>K21+(100%/3)</f>
        <v>0.66666666666666663</v>
      </c>
      <c r="U21" s="150" t="s">
        <v>434</v>
      </c>
      <c r="V21" s="182"/>
      <c r="W21" s="183"/>
      <c r="X21" s="183"/>
      <c r="Y21" s="119"/>
      <c r="Z21" s="148"/>
      <c r="AA21" s="148"/>
      <c r="AB21" s="148"/>
      <c r="AC21" s="119"/>
      <c r="AD21" s="129"/>
      <c r="AE21" s="177"/>
      <c r="AF21" s="189"/>
      <c r="AG21" s="189"/>
      <c r="AH21" s="3"/>
      <c r="AI21" s="61"/>
      <c r="AJ21" s="61"/>
      <c r="AK21" s="61"/>
      <c r="AL21" s="61"/>
      <c r="AM21" s="61"/>
      <c r="AN21" s="61"/>
      <c r="AO21" s="61"/>
      <c r="AP21" s="61"/>
      <c r="AQ21" s="61"/>
      <c r="AR21" s="61"/>
      <c r="AS21" s="61"/>
      <c r="AT21" s="61"/>
      <c r="AU21" s="61"/>
      <c r="AV21" s="61"/>
    </row>
    <row r="22" spans="1:48" ht="16.5" x14ac:dyDescent="0.3">
      <c r="A22" s="111"/>
      <c r="B22" s="111"/>
      <c r="C22" s="111"/>
      <c r="D22" s="111"/>
      <c r="E22" s="111"/>
      <c r="F22" s="59">
        <f>IF('7. Mapa de Riesgos General'!Q22:Q24="","",'7. Mapa de Riesgos General'!W22:W24)</f>
        <v>0</v>
      </c>
      <c r="G22" s="111"/>
      <c r="H22" s="111"/>
      <c r="I22" s="111"/>
      <c r="J22" s="111"/>
      <c r="K22" s="111"/>
      <c r="L22" s="111"/>
      <c r="M22" s="179"/>
      <c r="N22" s="179"/>
      <c r="O22" s="179"/>
      <c r="P22" s="111"/>
      <c r="Q22" s="111"/>
      <c r="R22" s="111"/>
      <c r="S22" s="111"/>
      <c r="T22" s="111"/>
      <c r="U22" s="111"/>
      <c r="V22" s="179"/>
      <c r="W22" s="179"/>
      <c r="X22" s="179"/>
      <c r="Y22" s="111"/>
      <c r="Z22" s="111"/>
      <c r="AA22" s="111"/>
      <c r="AB22" s="111"/>
      <c r="AC22" s="111"/>
      <c r="AD22" s="111"/>
      <c r="AE22" s="179"/>
      <c r="AF22" s="179"/>
      <c r="AG22" s="179"/>
      <c r="AH22" s="3"/>
      <c r="AI22" s="61"/>
      <c r="AJ22" s="61"/>
      <c r="AK22" s="61"/>
      <c r="AL22" s="61"/>
      <c r="AM22" s="61"/>
      <c r="AN22" s="61"/>
      <c r="AO22" s="61"/>
      <c r="AP22" s="61"/>
      <c r="AQ22" s="61"/>
      <c r="AR22" s="61"/>
      <c r="AS22" s="61"/>
      <c r="AT22" s="61"/>
      <c r="AU22" s="61"/>
      <c r="AV22" s="61"/>
    </row>
    <row r="23" spans="1:48" ht="16.5" x14ac:dyDescent="0.3">
      <c r="A23" s="106"/>
      <c r="B23" s="106"/>
      <c r="C23" s="106"/>
      <c r="D23" s="106"/>
      <c r="E23" s="106"/>
      <c r="F23" s="59">
        <f>IF('7. Mapa de Riesgos General'!Q23:Q25="","",'7. Mapa de Riesgos General'!W23:W25)</f>
        <v>0</v>
      </c>
      <c r="G23" s="106"/>
      <c r="H23" s="106"/>
      <c r="I23" s="106"/>
      <c r="J23" s="106"/>
      <c r="K23" s="106"/>
      <c r="L23" s="106"/>
      <c r="M23" s="180"/>
      <c r="N23" s="180"/>
      <c r="O23" s="180"/>
      <c r="P23" s="106"/>
      <c r="Q23" s="106"/>
      <c r="R23" s="106"/>
      <c r="S23" s="106"/>
      <c r="T23" s="106"/>
      <c r="U23" s="106"/>
      <c r="V23" s="180"/>
      <c r="W23" s="180"/>
      <c r="X23" s="180"/>
      <c r="Y23" s="106"/>
      <c r="Z23" s="106"/>
      <c r="AA23" s="106"/>
      <c r="AB23" s="106"/>
      <c r="AC23" s="106"/>
      <c r="AD23" s="106"/>
      <c r="AE23" s="180"/>
      <c r="AF23" s="180"/>
      <c r="AG23" s="180"/>
      <c r="AH23" s="3"/>
      <c r="AI23" s="61"/>
      <c r="AJ23" s="61"/>
      <c r="AK23" s="61"/>
      <c r="AL23" s="61"/>
      <c r="AM23" s="61"/>
      <c r="AN23" s="61"/>
      <c r="AO23" s="61"/>
      <c r="AP23" s="61"/>
      <c r="AQ23" s="61"/>
      <c r="AR23" s="61"/>
      <c r="AS23" s="61"/>
      <c r="AT23" s="61"/>
      <c r="AU23" s="61"/>
      <c r="AV23" s="61"/>
    </row>
    <row r="24" spans="1:48" ht="409.6" customHeight="1" x14ac:dyDescent="0.3">
      <c r="A24" s="116">
        <v>6</v>
      </c>
      <c r="B24" s="117" t="str">
        <f>IF('2. Identificación del Riesgo'!B24:B26="","",'2. Identificación del Riesgo'!B24:B26)</f>
        <v>Direccionamiento Estratégico</v>
      </c>
      <c r="C24" s="117" t="str">
        <f>IF('2. Identificación del Riesgo'!G24:G26="","",'2. Identificación del Riesgo'!G24:G26)</f>
        <v xml:space="preserve"> Afectación reputacional por la entrega de los informes de las instancias de coordinación del SDGR-CC y/o reportes de los instrumentos de planificación  solicitados al IDIGER fuera de los tiempos establecidos debido a la no asignación de responsables en las áreas de la entidad para realizar los reportes, a cambios de normatividad no contemplados y a fallas en los sistemas de reporte</v>
      </c>
      <c r="D24" s="117" t="str">
        <f>IF('2. Identificación del Riesgo'!H24:H26="","",'2. Identificación del Riesgo'!H24:H26)</f>
        <v>Gestión</v>
      </c>
      <c r="E24" s="129" t="str">
        <f>IF('7. Mapa de Riesgos General'!AO24:AO26="",IF(B24="","","N/A"),'7. Mapa de Riesgos General'!AO24:AO26)</f>
        <v>N/A</v>
      </c>
      <c r="F24" s="59" t="str">
        <f>IF('7. Mapa de Riesgos General'!Q24:Q26="","",'7. Mapa de Riesgos General'!W24:W26)</f>
        <v xml:space="preserve">
Evidencia: 
Comunicaciones internas y externas, y correos electronicos solicitando la información correspondiente a los instrumentos de planificacióna reportar.
Correos Electronicos con soportes de convocatorias, insumos y seguimiento a los  procesos  del SDGR-CC
</v>
      </c>
      <c r="G24" s="119"/>
      <c r="H24" s="152" t="s">
        <v>407</v>
      </c>
      <c r="I24" s="117" t="s">
        <v>435</v>
      </c>
      <c r="J24" s="129" t="s">
        <v>436</v>
      </c>
      <c r="K24" s="119">
        <f>((100%/3)/4)*3</f>
        <v>0.25</v>
      </c>
      <c r="L24" s="150" t="s">
        <v>437</v>
      </c>
      <c r="M24" s="182"/>
      <c r="N24" s="183"/>
      <c r="O24" s="183"/>
      <c r="P24" s="119"/>
      <c r="Q24" s="150" t="s">
        <v>438</v>
      </c>
      <c r="R24" s="150" t="s">
        <v>439</v>
      </c>
      <c r="S24" s="150" t="s">
        <v>440</v>
      </c>
      <c r="T24" s="119">
        <f>K24+((100%/3)/2)+(((100%/3)/2)/2)</f>
        <v>0.49999999999999994</v>
      </c>
      <c r="U24" s="165" t="s">
        <v>441</v>
      </c>
      <c r="V24" s="177"/>
      <c r="W24" s="181"/>
      <c r="X24" s="185"/>
      <c r="Y24" s="119"/>
      <c r="Z24" s="148"/>
      <c r="AA24" s="148"/>
      <c r="AB24" s="148"/>
      <c r="AC24" s="119"/>
      <c r="AD24" s="129"/>
      <c r="AE24" s="177"/>
      <c r="AF24" s="189"/>
      <c r="AG24" s="189"/>
      <c r="AH24" s="3"/>
      <c r="AI24" s="61"/>
      <c r="AJ24" s="61"/>
      <c r="AK24" s="61"/>
      <c r="AL24" s="61"/>
      <c r="AM24" s="61"/>
      <c r="AN24" s="61"/>
      <c r="AO24" s="61"/>
      <c r="AP24" s="61"/>
      <c r="AQ24" s="61"/>
      <c r="AR24" s="61"/>
      <c r="AS24" s="61"/>
      <c r="AT24" s="61"/>
      <c r="AU24" s="61"/>
      <c r="AV24" s="61"/>
    </row>
    <row r="25" spans="1:48" ht="409.6" customHeight="1" x14ac:dyDescent="0.3">
      <c r="A25" s="111"/>
      <c r="B25" s="111"/>
      <c r="C25" s="111"/>
      <c r="D25" s="111"/>
      <c r="E25" s="111"/>
      <c r="F25" s="59" t="str">
        <f>IF('7. Mapa de Riesgos General'!Q25:Q27="","",'7. Mapa de Riesgos General'!W25:W27)</f>
        <v xml:space="preserve">
Evidencia: 
Planes de acción de las instancias (CIGR-CC y CCDGRCC)
Matriz de seguimiento a los instrumentos de planificación actualizadas.
Actas de sesiones de seguimiento a los planes de acción. 
Reportes de seguimiento a instrumentos de planificación (POT).
Acorde al seguimiento de OCI y segunda linea 
</v>
      </c>
      <c r="G25" s="111"/>
      <c r="H25" s="111"/>
      <c r="I25" s="111"/>
      <c r="J25" s="111"/>
      <c r="K25" s="111"/>
      <c r="L25" s="111"/>
      <c r="M25" s="179"/>
      <c r="N25" s="179"/>
      <c r="O25" s="179"/>
      <c r="P25" s="111"/>
      <c r="Q25" s="111"/>
      <c r="R25" s="111"/>
      <c r="S25" s="111"/>
      <c r="T25" s="111"/>
      <c r="U25" s="111"/>
      <c r="V25" s="179"/>
      <c r="W25" s="179"/>
      <c r="X25" s="179"/>
      <c r="Y25" s="111"/>
      <c r="Z25" s="111"/>
      <c r="AA25" s="111"/>
      <c r="AB25" s="111"/>
      <c r="AC25" s="111"/>
      <c r="AD25" s="111"/>
      <c r="AE25" s="179"/>
      <c r="AF25" s="179"/>
      <c r="AG25" s="179"/>
      <c r="AH25" s="3"/>
      <c r="AI25" s="61"/>
      <c r="AJ25" s="61"/>
      <c r="AK25" s="61"/>
      <c r="AL25" s="61"/>
      <c r="AM25" s="61"/>
      <c r="AN25" s="61"/>
      <c r="AO25" s="61"/>
      <c r="AP25" s="61"/>
      <c r="AQ25" s="61"/>
      <c r="AR25" s="61"/>
      <c r="AS25" s="61"/>
      <c r="AT25" s="61"/>
      <c r="AU25" s="61"/>
      <c r="AV25" s="61"/>
    </row>
    <row r="26" spans="1:48" ht="16.5" x14ac:dyDescent="0.3">
      <c r="A26" s="106"/>
      <c r="B26" s="106"/>
      <c r="C26" s="106"/>
      <c r="D26" s="106"/>
      <c r="E26" s="106"/>
      <c r="F26" s="59">
        <f>IF('7. Mapa de Riesgos General'!Q26:Q28="","",'7. Mapa de Riesgos General'!W26:W28)</f>
        <v>0</v>
      </c>
      <c r="G26" s="106"/>
      <c r="H26" s="106"/>
      <c r="I26" s="106"/>
      <c r="J26" s="106"/>
      <c r="K26" s="106"/>
      <c r="L26" s="106"/>
      <c r="M26" s="180"/>
      <c r="N26" s="180"/>
      <c r="O26" s="180"/>
      <c r="P26" s="106"/>
      <c r="Q26" s="106"/>
      <c r="R26" s="106"/>
      <c r="S26" s="106"/>
      <c r="T26" s="106"/>
      <c r="U26" s="106"/>
      <c r="V26" s="180"/>
      <c r="W26" s="180"/>
      <c r="X26" s="180"/>
      <c r="Y26" s="106"/>
      <c r="Z26" s="106"/>
      <c r="AA26" s="106"/>
      <c r="AB26" s="106"/>
      <c r="AC26" s="106"/>
      <c r="AD26" s="106"/>
      <c r="AE26" s="180"/>
      <c r="AF26" s="180"/>
      <c r="AG26" s="180"/>
      <c r="AH26" s="3"/>
      <c r="AI26" s="61"/>
      <c r="AJ26" s="61"/>
      <c r="AK26" s="61"/>
      <c r="AL26" s="61"/>
      <c r="AM26" s="61"/>
      <c r="AN26" s="61"/>
      <c r="AO26" s="61"/>
      <c r="AP26" s="61"/>
      <c r="AQ26" s="61"/>
      <c r="AR26" s="61"/>
      <c r="AS26" s="61"/>
      <c r="AT26" s="61"/>
      <c r="AU26" s="61"/>
      <c r="AV26" s="61"/>
    </row>
    <row r="27" spans="1:48" ht="285" customHeight="1" x14ac:dyDescent="0.3">
      <c r="A27" s="116">
        <v>7</v>
      </c>
      <c r="B27" s="117" t="str">
        <f>IF('2. Identificación del Riesgo'!B27:B29="","",'2. Identificación del Riesgo'!B27:B29)</f>
        <v>Direccionamiento Estratégico</v>
      </c>
      <c r="C27" s="117" t="str">
        <f>IF('2. Identificación del Riesgo'!G27:G29="","",'2. Identificación del Riesgo'!G27:G29)</f>
        <v>Posibilidad de afectación reputacional por la entrega tardía de la información de los reportes de seguimiento de los productos de las políticas, debido a la desarticulación de las áreas y la falta de definición de los responsables.</v>
      </c>
      <c r="D27" s="117" t="str">
        <f>IF('2. Identificación del Riesgo'!H27:H29="","",'2. Identificación del Riesgo'!H27:H29)</f>
        <v>Gestión</v>
      </c>
      <c r="E27" s="129" t="str">
        <f>IF('7. Mapa de Riesgos General'!AO27:AO29="",IF(B27="","","N/A"),'7. Mapa de Riesgos General'!AO27:AO29)</f>
        <v>N/A</v>
      </c>
      <c r="F27" s="59" t="str">
        <f>IF('7. Mapa de Riesgos General'!Q27:Q29="","",'7. Mapa de Riesgos General'!W27:W29)</f>
        <v xml:space="preserve">
Evidencia: 
*Correos electrónicos y oficios de comunicación interna</v>
      </c>
      <c r="G27" s="119">
        <v>0.33</v>
      </c>
      <c r="H27" s="152" t="s">
        <v>442</v>
      </c>
      <c r="I27" s="117" t="s">
        <v>443</v>
      </c>
      <c r="J27" s="129" t="s">
        <v>444</v>
      </c>
      <c r="K27" s="119">
        <f>100%/3</f>
        <v>0.33333333333333331</v>
      </c>
      <c r="L27" s="150" t="s">
        <v>445</v>
      </c>
      <c r="M27" s="182"/>
      <c r="N27" s="183"/>
      <c r="O27" s="183"/>
      <c r="P27" s="119">
        <v>0.33</v>
      </c>
      <c r="Q27" s="152" t="s">
        <v>442</v>
      </c>
      <c r="R27" s="117" t="s">
        <v>446</v>
      </c>
      <c r="S27" s="129" t="s">
        <v>447</v>
      </c>
      <c r="T27" s="119">
        <f>K27+(100%/3)</f>
        <v>0.66666666666666663</v>
      </c>
      <c r="U27" s="117" t="s">
        <v>448</v>
      </c>
      <c r="V27" s="177"/>
      <c r="W27" s="181"/>
      <c r="X27" s="185"/>
      <c r="Y27" s="119"/>
      <c r="Z27" s="148"/>
      <c r="AA27" s="148"/>
      <c r="AB27" s="148"/>
      <c r="AC27" s="119"/>
      <c r="AD27" s="129"/>
      <c r="AE27" s="177"/>
      <c r="AF27" s="189"/>
      <c r="AG27" s="189"/>
      <c r="AH27" s="3"/>
      <c r="AI27" s="61"/>
      <c r="AJ27" s="61"/>
      <c r="AK27" s="61"/>
      <c r="AL27" s="61"/>
      <c r="AM27" s="61"/>
      <c r="AN27" s="61"/>
      <c r="AO27" s="61"/>
      <c r="AP27" s="61"/>
      <c r="AQ27" s="61"/>
      <c r="AR27" s="61"/>
      <c r="AS27" s="61"/>
      <c r="AT27" s="61"/>
      <c r="AU27" s="61"/>
      <c r="AV27" s="61"/>
    </row>
    <row r="28" spans="1:48" ht="16.5" x14ac:dyDescent="0.3">
      <c r="A28" s="111"/>
      <c r="B28" s="111"/>
      <c r="C28" s="111"/>
      <c r="D28" s="111"/>
      <c r="E28" s="111"/>
      <c r="F28" s="59">
        <f>IF('7. Mapa de Riesgos General'!Q28:Q30="","",'7. Mapa de Riesgos General'!W28:W30)</f>
        <v>0</v>
      </c>
      <c r="G28" s="111"/>
      <c r="H28" s="111"/>
      <c r="I28" s="111"/>
      <c r="J28" s="111"/>
      <c r="K28" s="111"/>
      <c r="L28" s="111"/>
      <c r="M28" s="179"/>
      <c r="N28" s="179"/>
      <c r="O28" s="179"/>
      <c r="P28" s="111"/>
      <c r="Q28" s="111"/>
      <c r="R28" s="111"/>
      <c r="S28" s="111"/>
      <c r="T28" s="111"/>
      <c r="U28" s="111"/>
      <c r="V28" s="179"/>
      <c r="W28" s="179"/>
      <c r="X28" s="179"/>
      <c r="Y28" s="111"/>
      <c r="Z28" s="111"/>
      <c r="AA28" s="111"/>
      <c r="AB28" s="111"/>
      <c r="AC28" s="111"/>
      <c r="AD28" s="111"/>
      <c r="AE28" s="179"/>
      <c r="AF28" s="179"/>
      <c r="AG28" s="179"/>
      <c r="AH28" s="3"/>
      <c r="AI28" s="61"/>
      <c r="AJ28" s="61"/>
      <c r="AK28" s="61"/>
      <c r="AL28" s="61"/>
      <c r="AM28" s="61"/>
      <c r="AN28" s="61"/>
      <c r="AO28" s="61"/>
      <c r="AP28" s="61"/>
      <c r="AQ28" s="61"/>
      <c r="AR28" s="61"/>
      <c r="AS28" s="61"/>
      <c r="AT28" s="61"/>
      <c r="AU28" s="61"/>
      <c r="AV28" s="61"/>
    </row>
    <row r="29" spans="1:48" ht="16.5" x14ac:dyDescent="0.3">
      <c r="A29" s="106"/>
      <c r="B29" s="106"/>
      <c r="C29" s="106"/>
      <c r="D29" s="106"/>
      <c r="E29" s="106"/>
      <c r="F29" s="59">
        <f>IF('7. Mapa de Riesgos General'!Q29:Q31="","",'7. Mapa de Riesgos General'!W29:W31)</f>
        <v>0</v>
      </c>
      <c r="G29" s="106"/>
      <c r="H29" s="106"/>
      <c r="I29" s="106"/>
      <c r="J29" s="106"/>
      <c r="K29" s="106"/>
      <c r="L29" s="106"/>
      <c r="M29" s="180"/>
      <c r="N29" s="180"/>
      <c r="O29" s="180"/>
      <c r="P29" s="106"/>
      <c r="Q29" s="106"/>
      <c r="R29" s="106"/>
      <c r="S29" s="106"/>
      <c r="T29" s="106"/>
      <c r="U29" s="106"/>
      <c r="V29" s="180"/>
      <c r="W29" s="180"/>
      <c r="X29" s="180"/>
      <c r="Y29" s="106"/>
      <c r="Z29" s="106"/>
      <c r="AA29" s="106"/>
      <c r="AB29" s="106"/>
      <c r="AC29" s="106"/>
      <c r="AD29" s="106"/>
      <c r="AE29" s="180"/>
      <c r="AF29" s="180"/>
      <c r="AG29" s="180"/>
      <c r="AH29" s="3"/>
      <c r="AI29" s="61"/>
      <c r="AJ29" s="61"/>
      <c r="AK29" s="61"/>
      <c r="AL29" s="61"/>
      <c r="AM29" s="61"/>
      <c r="AN29" s="61"/>
      <c r="AO29" s="61"/>
      <c r="AP29" s="61"/>
      <c r="AQ29" s="61"/>
      <c r="AR29" s="61"/>
      <c r="AS29" s="61"/>
      <c r="AT29" s="61"/>
      <c r="AU29" s="61"/>
      <c r="AV29" s="61"/>
    </row>
    <row r="30" spans="1:48" ht="16.5" customHeight="1" x14ac:dyDescent="0.3">
      <c r="A30" s="116">
        <v>8</v>
      </c>
      <c r="B30" s="117" t="str">
        <f>IF('2. Identificación del Riesgo'!B30:B32="","",'2. Identificación del Riesgo'!B30:B32)</f>
        <v/>
      </c>
      <c r="C30" s="117" t="str">
        <f>IF('2. Identificación del Riesgo'!G30:G32="","",'2. Identificación del Riesgo'!G30:G32)</f>
        <v/>
      </c>
      <c r="D30" s="117" t="str">
        <f>IF('2. Identificación del Riesgo'!H30:H32="","",'2. Identificación del Riesgo'!H30:H32)</f>
        <v/>
      </c>
      <c r="E30" s="169" t="str">
        <f>IF('7. Mapa de Riesgos General'!AO30:AO32="",IF(B30="","","N/A"),'7. Mapa de Riesgos General'!AO30:AO32)</f>
        <v/>
      </c>
      <c r="F30" s="142" t="str">
        <f>IF('7. Mapa de Riesgos General'!Q30:Q32="","",'7. Mapa de Riesgos General'!W30:W32)</f>
        <v/>
      </c>
      <c r="G30" s="166"/>
      <c r="H30" s="168"/>
      <c r="I30" s="168"/>
      <c r="J30" s="168"/>
      <c r="K30" s="119"/>
      <c r="L30" s="167"/>
      <c r="M30" s="166"/>
      <c r="N30" s="167"/>
      <c r="O30" s="167"/>
      <c r="P30" s="166"/>
      <c r="Q30" s="168"/>
      <c r="R30" s="168"/>
      <c r="S30" s="168"/>
      <c r="T30" s="119"/>
      <c r="U30" s="167"/>
      <c r="V30" s="166"/>
      <c r="W30" s="167"/>
      <c r="X30" s="167"/>
      <c r="Y30" s="166"/>
      <c r="Z30" s="168"/>
      <c r="AA30" s="168"/>
      <c r="AB30" s="168"/>
      <c r="AC30" s="119"/>
      <c r="AD30" s="167"/>
      <c r="AE30" s="166"/>
      <c r="AF30" s="167"/>
      <c r="AG30" s="167"/>
      <c r="AH30" s="3"/>
      <c r="AI30" s="3"/>
      <c r="AJ30" s="3"/>
      <c r="AK30" s="3"/>
      <c r="AL30" s="3"/>
      <c r="AM30" s="3"/>
      <c r="AN30" s="3"/>
      <c r="AO30" s="3"/>
      <c r="AP30" s="3"/>
      <c r="AQ30" s="3"/>
      <c r="AR30" s="3"/>
      <c r="AS30" s="3"/>
      <c r="AT30" s="3"/>
      <c r="AU30" s="3"/>
      <c r="AV30" s="3"/>
    </row>
    <row r="31" spans="1:48" ht="16.5" customHeight="1" x14ac:dyDescent="0.3">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3"/>
      <c r="AI31" s="3"/>
      <c r="AJ31" s="3"/>
      <c r="AK31" s="3"/>
      <c r="AL31" s="3"/>
      <c r="AM31" s="3"/>
      <c r="AN31" s="3"/>
      <c r="AO31" s="3"/>
      <c r="AP31" s="3"/>
      <c r="AQ31" s="3"/>
      <c r="AR31" s="3"/>
      <c r="AS31" s="3"/>
      <c r="AT31" s="3"/>
      <c r="AU31" s="3"/>
      <c r="AV31" s="3"/>
    </row>
    <row r="32" spans="1:48" ht="16.5" customHeight="1" x14ac:dyDescent="0.3">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3"/>
      <c r="AI32" s="3"/>
      <c r="AJ32" s="3"/>
      <c r="AK32" s="3"/>
      <c r="AL32" s="3"/>
      <c r="AM32" s="3"/>
      <c r="AN32" s="3"/>
      <c r="AO32" s="3"/>
      <c r="AP32" s="3"/>
      <c r="AQ32" s="3"/>
      <c r="AR32" s="3"/>
      <c r="AS32" s="3"/>
      <c r="AT32" s="3"/>
      <c r="AU32" s="3"/>
      <c r="AV32" s="3"/>
    </row>
    <row r="33" spans="1:48" ht="16.5" customHeight="1" x14ac:dyDescent="0.3">
      <c r="A33" s="116">
        <v>9</v>
      </c>
      <c r="B33" s="117" t="str">
        <f>IF('2. Identificación del Riesgo'!B33:B35="","",'2. Identificación del Riesgo'!B33:B35)</f>
        <v/>
      </c>
      <c r="C33" s="117" t="str">
        <f>IF('2. Identificación del Riesgo'!G33:G35="","",'2. Identificación del Riesgo'!G33:G35)</f>
        <v/>
      </c>
      <c r="D33" s="117" t="str">
        <f>IF('2. Identificación del Riesgo'!H33:H35="","",'2. Identificación del Riesgo'!H33:H35)</f>
        <v/>
      </c>
      <c r="E33" s="169" t="str">
        <f>IF('7. Mapa de Riesgos General'!AO33:AO35="",IF(B33="","","N/A"),'7. Mapa de Riesgos General'!AO33:AO35)</f>
        <v/>
      </c>
      <c r="F33" s="142" t="str">
        <f>IF('7. Mapa de Riesgos General'!Q33:Q35="","",'7. Mapa de Riesgos General'!W33:W35)</f>
        <v/>
      </c>
      <c r="G33" s="166"/>
      <c r="H33" s="168"/>
      <c r="I33" s="168"/>
      <c r="J33" s="168"/>
      <c r="K33" s="119"/>
      <c r="L33" s="167"/>
      <c r="M33" s="166"/>
      <c r="N33" s="167"/>
      <c r="O33" s="167"/>
      <c r="P33" s="166"/>
      <c r="Q33" s="168"/>
      <c r="R33" s="168"/>
      <c r="S33" s="168"/>
      <c r="T33" s="119"/>
      <c r="U33" s="167"/>
      <c r="V33" s="166"/>
      <c r="W33" s="167"/>
      <c r="X33" s="167"/>
      <c r="Y33" s="166"/>
      <c r="Z33" s="168"/>
      <c r="AA33" s="168"/>
      <c r="AB33" s="168"/>
      <c r="AC33" s="119"/>
      <c r="AD33" s="167"/>
      <c r="AE33" s="166"/>
      <c r="AF33" s="167"/>
      <c r="AG33" s="167"/>
      <c r="AH33" s="3"/>
      <c r="AI33" s="3"/>
      <c r="AJ33" s="3"/>
      <c r="AK33" s="3"/>
      <c r="AL33" s="3"/>
      <c r="AM33" s="3"/>
      <c r="AN33" s="3"/>
      <c r="AO33" s="3"/>
      <c r="AP33" s="3"/>
      <c r="AQ33" s="3"/>
      <c r="AR33" s="3"/>
      <c r="AS33" s="3"/>
      <c r="AT33" s="3"/>
      <c r="AU33" s="3"/>
      <c r="AV33" s="3"/>
    </row>
    <row r="34" spans="1:48" ht="16.5" customHeight="1" x14ac:dyDescent="0.3">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3"/>
      <c r="AI34" s="3"/>
      <c r="AJ34" s="3"/>
      <c r="AK34" s="3"/>
      <c r="AL34" s="3"/>
      <c r="AM34" s="3"/>
      <c r="AN34" s="3"/>
      <c r="AO34" s="3"/>
      <c r="AP34" s="3"/>
      <c r="AQ34" s="3"/>
      <c r="AR34" s="3"/>
      <c r="AS34" s="3"/>
      <c r="AT34" s="3"/>
      <c r="AU34" s="3"/>
      <c r="AV34" s="3"/>
    </row>
    <row r="35" spans="1:48" ht="16.5" customHeight="1" x14ac:dyDescent="0.3">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3"/>
      <c r="AI35" s="3"/>
      <c r="AJ35" s="3"/>
      <c r="AK35" s="3"/>
      <c r="AL35" s="3"/>
      <c r="AM35" s="3"/>
      <c r="AN35" s="3"/>
      <c r="AO35" s="3"/>
      <c r="AP35" s="3"/>
      <c r="AQ35" s="3"/>
      <c r="AR35" s="3"/>
      <c r="AS35" s="3"/>
      <c r="AT35" s="3"/>
      <c r="AU35" s="3"/>
      <c r="AV35" s="3"/>
    </row>
    <row r="36" spans="1:48" ht="16.5" customHeight="1" x14ac:dyDescent="0.3">
      <c r="A36" s="116">
        <v>10</v>
      </c>
      <c r="B36" s="117" t="str">
        <f>IF('2. Identificación del Riesgo'!B36:B38="","",'2. Identificación del Riesgo'!B36:B38)</f>
        <v/>
      </c>
      <c r="C36" s="117" t="str">
        <f>IF('2. Identificación del Riesgo'!G36:G38="","",'2. Identificación del Riesgo'!G36:G38)</f>
        <v/>
      </c>
      <c r="D36" s="117" t="str">
        <f>IF('2. Identificación del Riesgo'!H36:H38="","",'2. Identificación del Riesgo'!H36:H38)</f>
        <v/>
      </c>
      <c r="E36" s="169" t="str">
        <f>IF('7. Mapa de Riesgos General'!AO36:AO38="",IF(B36="","","N/A"),'7. Mapa de Riesgos General'!AO36:AO38)</f>
        <v/>
      </c>
      <c r="F36" s="142" t="str">
        <f>IF('7. Mapa de Riesgos General'!Q36:Q38="","",'7. Mapa de Riesgos General'!W36:W38)</f>
        <v/>
      </c>
      <c r="G36" s="166"/>
      <c r="H36" s="168"/>
      <c r="I36" s="168"/>
      <c r="J36" s="168"/>
      <c r="K36" s="119"/>
      <c r="L36" s="167"/>
      <c r="M36" s="166"/>
      <c r="N36" s="167"/>
      <c r="O36" s="167"/>
      <c r="P36" s="166"/>
      <c r="Q36" s="168"/>
      <c r="R36" s="168"/>
      <c r="S36" s="168"/>
      <c r="T36" s="119"/>
      <c r="U36" s="167"/>
      <c r="V36" s="166"/>
      <c r="W36" s="167"/>
      <c r="X36" s="167"/>
      <c r="Y36" s="166"/>
      <c r="Z36" s="168"/>
      <c r="AA36" s="168"/>
      <c r="AB36" s="168"/>
      <c r="AC36" s="119"/>
      <c r="AD36" s="167"/>
      <c r="AE36" s="166"/>
      <c r="AF36" s="167"/>
      <c r="AG36" s="167"/>
      <c r="AH36" s="3"/>
      <c r="AI36" s="3"/>
      <c r="AJ36" s="3"/>
      <c r="AK36" s="3"/>
      <c r="AL36" s="3"/>
      <c r="AM36" s="3"/>
      <c r="AN36" s="3"/>
      <c r="AO36" s="3"/>
      <c r="AP36" s="3"/>
      <c r="AQ36" s="3"/>
      <c r="AR36" s="3"/>
      <c r="AS36" s="3"/>
      <c r="AT36" s="3"/>
      <c r="AU36" s="3"/>
      <c r="AV36" s="3"/>
    </row>
    <row r="37" spans="1:48" ht="16.5" customHeight="1" x14ac:dyDescent="0.3">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3"/>
      <c r="AI37" s="3"/>
      <c r="AJ37" s="3"/>
      <c r="AK37" s="3"/>
      <c r="AL37" s="3"/>
      <c r="AM37" s="3"/>
      <c r="AN37" s="3"/>
      <c r="AO37" s="3"/>
      <c r="AP37" s="3"/>
      <c r="AQ37" s="3"/>
      <c r="AR37" s="3"/>
      <c r="AS37" s="3"/>
      <c r="AT37" s="3"/>
      <c r="AU37" s="3"/>
      <c r="AV37" s="3"/>
    </row>
    <row r="38" spans="1:48" ht="16.5" customHeight="1" x14ac:dyDescent="0.3">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3"/>
      <c r="AI38" s="3"/>
      <c r="AJ38" s="3"/>
      <c r="AK38" s="3"/>
      <c r="AL38" s="3"/>
      <c r="AM38" s="3"/>
      <c r="AN38" s="3"/>
      <c r="AO38" s="3"/>
      <c r="AP38" s="3"/>
      <c r="AQ38" s="3"/>
      <c r="AR38" s="3"/>
      <c r="AS38" s="3"/>
      <c r="AT38" s="3"/>
      <c r="AU38" s="3"/>
      <c r="AV38" s="3"/>
    </row>
    <row r="39" spans="1:48" ht="16.5" customHeight="1" x14ac:dyDescent="0.3">
      <c r="A39" s="116">
        <v>11</v>
      </c>
      <c r="B39" s="117" t="str">
        <f>IF('2. Identificación del Riesgo'!B39:B41="","",'2. Identificación del Riesgo'!B39:B41)</f>
        <v/>
      </c>
      <c r="C39" s="117" t="str">
        <f>IF('2. Identificación del Riesgo'!G39:G41="","",'2. Identificación del Riesgo'!G39:G41)</f>
        <v/>
      </c>
      <c r="D39" s="117" t="str">
        <f>IF('2. Identificación del Riesgo'!H39:H41="","",'2. Identificación del Riesgo'!H39:H41)</f>
        <v/>
      </c>
      <c r="E39" s="169" t="str">
        <f>IF('7. Mapa de Riesgos General'!AO39:AO41="",IF(B39="","","N/A"),'7. Mapa de Riesgos General'!AO39:AO41)</f>
        <v/>
      </c>
      <c r="F39" s="142" t="str">
        <f>IF('7. Mapa de Riesgos General'!Q39:Q41="","",'7. Mapa de Riesgos General'!W39:W41)</f>
        <v/>
      </c>
      <c r="G39" s="166"/>
      <c r="H39" s="168"/>
      <c r="I39" s="168"/>
      <c r="J39" s="168"/>
      <c r="K39" s="119"/>
      <c r="L39" s="167"/>
      <c r="M39" s="166"/>
      <c r="N39" s="167"/>
      <c r="O39" s="167"/>
      <c r="P39" s="166"/>
      <c r="Q39" s="168"/>
      <c r="R39" s="168"/>
      <c r="S39" s="168"/>
      <c r="T39" s="119"/>
      <c r="U39" s="167"/>
      <c r="V39" s="166"/>
      <c r="W39" s="167"/>
      <c r="X39" s="167"/>
      <c r="Y39" s="166"/>
      <c r="Z39" s="168"/>
      <c r="AA39" s="168"/>
      <c r="AB39" s="168"/>
      <c r="AC39" s="119"/>
      <c r="AD39" s="167"/>
      <c r="AE39" s="166"/>
      <c r="AF39" s="167"/>
      <c r="AG39" s="167"/>
      <c r="AH39" s="3"/>
      <c r="AI39" s="3"/>
      <c r="AJ39" s="3"/>
      <c r="AK39" s="3"/>
      <c r="AL39" s="3"/>
      <c r="AM39" s="3"/>
      <c r="AN39" s="3"/>
      <c r="AO39" s="3"/>
      <c r="AP39" s="3"/>
      <c r="AQ39" s="3"/>
      <c r="AR39" s="3"/>
      <c r="AS39" s="3"/>
      <c r="AT39" s="3"/>
      <c r="AU39" s="3"/>
      <c r="AV39" s="3"/>
    </row>
    <row r="40" spans="1:48" ht="16.5" customHeight="1" x14ac:dyDescent="0.3">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3"/>
      <c r="AI40" s="3"/>
      <c r="AJ40" s="3"/>
      <c r="AK40" s="3"/>
      <c r="AL40" s="3"/>
      <c r="AM40" s="3"/>
      <c r="AN40" s="3"/>
      <c r="AO40" s="3"/>
      <c r="AP40" s="3"/>
      <c r="AQ40" s="3"/>
      <c r="AR40" s="3"/>
      <c r="AS40" s="3"/>
      <c r="AT40" s="3"/>
      <c r="AU40" s="3"/>
      <c r="AV40" s="3"/>
    </row>
    <row r="41" spans="1:48" ht="16.5" customHeight="1" x14ac:dyDescent="0.3">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3"/>
      <c r="AI41" s="3"/>
      <c r="AJ41" s="3"/>
      <c r="AK41" s="3"/>
      <c r="AL41" s="3"/>
      <c r="AM41" s="3"/>
      <c r="AN41" s="3"/>
      <c r="AO41" s="3"/>
      <c r="AP41" s="3"/>
      <c r="AQ41" s="3"/>
      <c r="AR41" s="3"/>
      <c r="AS41" s="3"/>
      <c r="AT41" s="3"/>
      <c r="AU41" s="3"/>
      <c r="AV41" s="3"/>
    </row>
    <row r="42" spans="1:48" ht="16.5" customHeight="1" x14ac:dyDescent="0.3">
      <c r="A42" s="116">
        <v>12</v>
      </c>
      <c r="B42" s="117" t="str">
        <f>IF('2. Identificación del Riesgo'!B42:B44="","",'2. Identificación del Riesgo'!B42:B44)</f>
        <v/>
      </c>
      <c r="C42" s="117" t="str">
        <f>IF('2. Identificación del Riesgo'!G42:G44="","",'2. Identificación del Riesgo'!G42:G44)</f>
        <v/>
      </c>
      <c r="D42" s="117" t="str">
        <f>IF('2. Identificación del Riesgo'!H42:H44="","",'2. Identificación del Riesgo'!H42:H44)</f>
        <v/>
      </c>
      <c r="E42" s="169" t="str">
        <f>IF('7. Mapa de Riesgos General'!AO42:AO44="",IF(B42="","","N/A"),'7. Mapa de Riesgos General'!AO42:AO44)</f>
        <v/>
      </c>
      <c r="F42" s="142" t="str">
        <f>IF('7. Mapa de Riesgos General'!Q42:Q44="","",'7. Mapa de Riesgos General'!W42:W44)</f>
        <v/>
      </c>
      <c r="G42" s="166"/>
      <c r="H42" s="168"/>
      <c r="I42" s="168"/>
      <c r="J42" s="168"/>
      <c r="K42" s="119"/>
      <c r="L42" s="167"/>
      <c r="M42" s="166"/>
      <c r="N42" s="167"/>
      <c r="O42" s="167"/>
      <c r="P42" s="166"/>
      <c r="Q42" s="168"/>
      <c r="R42" s="168"/>
      <c r="S42" s="168"/>
      <c r="T42" s="119"/>
      <c r="U42" s="167"/>
      <c r="V42" s="166"/>
      <c r="W42" s="167"/>
      <c r="X42" s="167"/>
      <c r="Y42" s="166"/>
      <c r="Z42" s="168"/>
      <c r="AA42" s="168"/>
      <c r="AB42" s="168"/>
      <c r="AC42" s="119"/>
      <c r="AD42" s="167"/>
      <c r="AE42" s="166"/>
      <c r="AF42" s="167"/>
      <c r="AG42" s="167"/>
      <c r="AH42" s="3"/>
      <c r="AI42" s="3"/>
      <c r="AJ42" s="3"/>
      <c r="AK42" s="3"/>
      <c r="AL42" s="3"/>
      <c r="AM42" s="3"/>
      <c r="AN42" s="3"/>
      <c r="AO42" s="3"/>
      <c r="AP42" s="3"/>
      <c r="AQ42" s="3"/>
      <c r="AR42" s="3"/>
      <c r="AS42" s="3"/>
      <c r="AT42" s="3"/>
      <c r="AU42" s="3"/>
      <c r="AV42" s="3"/>
    </row>
    <row r="43" spans="1:48" ht="16.5" customHeight="1" x14ac:dyDescent="0.3">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3"/>
      <c r="AI43" s="3"/>
      <c r="AJ43" s="3"/>
      <c r="AK43" s="3"/>
      <c r="AL43" s="3"/>
      <c r="AM43" s="3"/>
      <c r="AN43" s="3"/>
      <c r="AO43" s="3"/>
      <c r="AP43" s="3"/>
      <c r="AQ43" s="3"/>
      <c r="AR43" s="3"/>
      <c r="AS43" s="3"/>
      <c r="AT43" s="3"/>
      <c r="AU43" s="3"/>
      <c r="AV43" s="3"/>
    </row>
    <row r="44" spans="1:48" ht="16.5" customHeight="1" x14ac:dyDescent="0.3">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3"/>
      <c r="AI44" s="3"/>
      <c r="AJ44" s="3"/>
      <c r="AK44" s="3"/>
      <c r="AL44" s="3"/>
      <c r="AM44" s="3"/>
      <c r="AN44" s="3"/>
      <c r="AO44" s="3"/>
      <c r="AP44" s="3"/>
      <c r="AQ44" s="3"/>
      <c r="AR44" s="3"/>
      <c r="AS44" s="3"/>
      <c r="AT44" s="3"/>
      <c r="AU44" s="3"/>
      <c r="AV44" s="3"/>
    </row>
    <row r="45" spans="1:48" ht="16.5" customHeight="1" x14ac:dyDescent="0.3">
      <c r="A45" s="116">
        <v>13</v>
      </c>
      <c r="B45" s="117" t="str">
        <f>IF('2. Identificación del Riesgo'!B45:B47="","",'2. Identificación del Riesgo'!B45:B47)</f>
        <v/>
      </c>
      <c r="C45" s="117" t="str">
        <f>IF('2. Identificación del Riesgo'!G45:G47="","",'2. Identificación del Riesgo'!G45:G47)</f>
        <v/>
      </c>
      <c r="D45" s="117" t="str">
        <f>IF('2. Identificación del Riesgo'!H45:H47="","",'2. Identificación del Riesgo'!H45:H47)</f>
        <v/>
      </c>
      <c r="E45" s="169" t="str">
        <f>IF('7. Mapa de Riesgos General'!AO45:AO47="",IF(B45="","","N/A"),'7. Mapa de Riesgos General'!AO45:AO47)</f>
        <v/>
      </c>
      <c r="F45" s="142" t="str">
        <f>IF('7. Mapa de Riesgos General'!Q45:Q47="","",'7. Mapa de Riesgos General'!W45:W47)</f>
        <v/>
      </c>
      <c r="G45" s="166"/>
      <c r="H45" s="168"/>
      <c r="I45" s="168"/>
      <c r="J45" s="168"/>
      <c r="K45" s="119"/>
      <c r="L45" s="167"/>
      <c r="M45" s="166"/>
      <c r="N45" s="167"/>
      <c r="O45" s="167"/>
      <c r="P45" s="166"/>
      <c r="Q45" s="168"/>
      <c r="R45" s="168"/>
      <c r="S45" s="168"/>
      <c r="T45" s="119"/>
      <c r="U45" s="167"/>
      <c r="V45" s="166"/>
      <c r="W45" s="167"/>
      <c r="X45" s="167"/>
      <c r="Y45" s="166"/>
      <c r="Z45" s="168"/>
      <c r="AA45" s="168"/>
      <c r="AB45" s="168"/>
      <c r="AC45" s="119"/>
      <c r="AD45" s="167"/>
      <c r="AE45" s="166"/>
      <c r="AF45" s="167"/>
      <c r="AG45" s="167"/>
      <c r="AH45" s="3"/>
      <c r="AI45" s="3"/>
      <c r="AJ45" s="3"/>
      <c r="AK45" s="3"/>
      <c r="AL45" s="3"/>
      <c r="AM45" s="3"/>
      <c r="AN45" s="3"/>
      <c r="AO45" s="3"/>
      <c r="AP45" s="3"/>
      <c r="AQ45" s="3"/>
      <c r="AR45" s="3"/>
      <c r="AS45" s="3"/>
      <c r="AT45" s="3"/>
      <c r="AU45" s="3"/>
      <c r="AV45" s="3"/>
    </row>
    <row r="46" spans="1:48" ht="16.5" customHeight="1" x14ac:dyDescent="0.3">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3"/>
      <c r="AI46" s="3"/>
      <c r="AJ46" s="3"/>
      <c r="AK46" s="3"/>
      <c r="AL46" s="3"/>
      <c r="AM46" s="3"/>
      <c r="AN46" s="3"/>
      <c r="AO46" s="3"/>
      <c r="AP46" s="3"/>
      <c r="AQ46" s="3"/>
      <c r="AR46" s="3"/>
      <c r="AS46" s="3"/>
      <c r="AT46" s="3"/>
      <c r="AU46" s="3"/>
      <c r="AV46" s="3"/>
    </row>
    <row r="47" spans="1:48" ht="16.5" customHeight="1" x14ac:dyDescent="0.3">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3"/>
      <c r="AI47" s="3"/>
      <c r="AJ47" s="3"/>
      <c r="AK47" s="3"/>
      <c r="AL47" s="3"/>
      <c r="AM47" s="3"/>
      <c r="AN47" s="3"/>
      <c r="AO47" s="3"/>
      <c r="AP47" s="3"/>
      <c r="AQ47" s="3"/>
      <c r="AR47" s="3"/>
      <c r="AS47" s="3"/>
      <c r="AT47" s="3"/>
      <c r="AU47" s="3"/>
      <c r="AV47" s="3"/>
    </row>
    <row r="48" spans="1:48" ht="16.5" customHeight="1" x14ac:dyDescent="0.3">
      <c r="A48" s="116">
        <v>14</v>
      </c>
      <c r="B48" s="117" t="str">
        <f>IF('2. Identificación del Riesgo'!B48:B50="","",'2. Identificación del Riesgo'!B48:B50)</f>
        <v/>
      </c>
      <c r="C48" s="117" t="str">
        <f>IF('2. Identificación del Riesgo'!G48:G50="","",'2. Identificación del Riesgo'!G48:G50)</f>
        <v/>
      </c>
      <c r="D48" s="117" t="str">
        <f>IF('2. Identificación del Riesgo'!H48:H50="","",'2. Identificación del Riesgo'!H48:H50)</f>
        <v/>
      </c>
      <c r="E48" s="169" t="str">
        <f>IF('7. Mapa de Riesgos General'!AO48:AO50="",IF(B48="","","N/A"),'7. Mapa de Riesgos General'!AO48:AO50)</f>
        <v/>
      </c>
      <c r="F48" s="142" t="str">
        <f>IF('7. Mapa de Riesgos General'!Q48:Q50="","",'7. Mapa de Riesgos General'!W48:W50)</f>
        <v/>
      </c>
      <c r="G48" s="166"/>
      <c r="H48" s="168"/>
      <c r="I48" s="168"/>
      <c r="J48" s="168"/>
      <c r="K48" s="119"/>
      <c r="L48" s="167"/>
      <c r="M48" s="166"/>
      <c r="N48" s="167"/>
      <c r="O48" s="167"/>
      <c r="P48" s="166"/>
      <c r="Q48" s="168"/>
      <c r="R48" s="168"/>
      <c r="S48" s="168"/>
      <c r="T48" s="119"/>
      <c r="U48" s="167"/>
      <c r="V48" s="166"/>
      <c r="W48" s="167"/>
      <c r="X48" s="167"/>
      <c r="Y48" s="166"/>
      <c r="Z48" s="168"/>
      <c r="AA48" s="168"/>
      <c r="AB48" s="168"/>
      <c r="AC48" s="119"/>
      <c r="AD48" s="167"/>
      <c r="AE48" s="166"/>
      <c r="AF48" s="167"/>
      <c r="AG48" s="167"/>
      <c r="AH48" s="3"/>
      <c r="AI48" s="3"/>
      <c r="AJ48" s="3"/>
      <c r="AK48" s="3"/>
      <c r="AL48" s="3"/>
      <c r="AM48" s="3"/>
      <c r="AN48" s="3"/>
      <c r="AO48" s="3"/>
      <c r="AP48" s="3"/>
      <c r="AQ48" s="3"/>
      <c r="AR48" s="3"/>
      <c r="AS48" s="3"/>
      <c r="AT48" s="3"/>
      <c r="AU48" s="3"/>
      <c r="AV48" s="3"/>
    </row>
    <row r="49" spans="1:48" ht="16.5" customHeight="1" x14ac:dyDescent="0.3">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3"/>
      <c r="AI49" s="3"/>
      <c r="AJ49" s="3"/>
      <c r="AK49" s="3"/>
      <c r="AL49" s="3"/>
      <c r="AM49" s="3"/>
      <c r="AN49" s="3"/>
      <c r="AO49" s="3"/>
      <c r="AP49" s="3"/>
      <c r="AQ49" s="3"/>
      <c r="AR49" s="3"/>
      <c r="AS49" s="3"/>
      <c r="AT49" s="3"/>
      <c r="AU49" s="3"/>
      <c r="AV49" s="3"/>
    </row>
    <row r="50" spans="1:48" ht="16.5" customHeight="1" x14ac:dyDescent="0.3">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3"/>
      <c r="AI50" s="3"/>
      <c r="AJ50" s="3"/>
      <c r="AK50" s="3"/>
      <c r="AL50" s="3"/>
      <c r="AM50" s="3"/>
      <c r="AN50" s="3"/>
      <c r="AO50" s="3"/>
      <c r="AP50" s="3"/>
      <c r="AQ50" s="3"/>
      <c r="AR50" s="3"/>
      <c r="AS50" s="3"/>
      <c r="AT50" s="3"/>
      <c r="AU50" s="3"/>
      <c r="AV50" s="3"/>
    </row>
    <row r="51" spans="1:48" ht="16.5" customHeight="1" x14ac:dyDescent="0.3">
      <c r="A51" s="116">
        <v>15</v>
      </c>
      <c r="B51" s="117" t="str">
        <f>IF('2. Identificación del Riesgo'!B51:B53="","",'2. Identificación del Riesgo'!B51:B53)</f>
        <v/>
      </c>
      <c r="C51" s="117" t="str">
        <f>IF('2. Identificación del Riesgo'!G51:G53="","",'2. Identificación del Riesgo'!G51:G53)</f>
        <v/>
      </c>
      <c r="D51" s="117" t="str">
        <f>IF('2. Identificación del Riesgo'!H51:H53="","",'2. Identificación del Riesgo'!H51:H53)</f>
        <v/>
      </c>
      <c r="E51" s="169" t="str">
        <f>IF('7. Mapa de Riesgos General'!AO51:AO53="",IF(B51="","","N/A"),'7. Mapa de Riesgos General'!AO51:AO53)</f>
        <v/>
      </c>
      <c r="F51" s="142" t="str">
        <f>IF('7. Mapa de Riesgos General'!Q51:Q53="","",'7. Mapa de Riesgos General'!W51:W53)</f>
        <v/>
      </c>
      <c r="G51" s="166"/>
      <c r="H51" s="168"/>
      <c r="I51" s="168"/>
      <c r="J51" s="168"/>
      <c r="K51" s="119"/>
      <c r="L51" s="167"/>
      <c r="M51" s="166"/>
      <c r="N51" s="167"/>
      <c r="O51" s="167"/>
      <c r="P51" s="166"/>
      <c r="Q51" s="168"/>
      <c r="R51" s="168"/>
      <c r="S51" s="168"/>
      <c r="T51" s="119"/>
      <c r="U51" s="167"/>
      <c r="V51" s="166"/>
      <c r="W51" s="167"/>
      <c r="X51" s="167"/>
      <c r="Y51" s="166"/>
      <c r="Z51" s="168"/>
      <c r="AA51" s="168"/>
      <c r="AB51" s="168"/>
      <c r="AC51" s="119"/>
      <c r="AD51" s="167"/>
      <c r="AE51" s="166"/>
      <c r="AF51" s="167"/>
      <c r="AG51" s="167"/>
      <c r="AH51" s="3"/>
      <c r="AI51" s="3"/>
      <c r="AJ51" s="3"/>
      <c r="AK51" s="3"/>
      <c r="AL51" s="3"/>
      <c r="AM51" s="3"/>
      <c r="AN51" s="3"/>
      <c r="AO51" s="3"/>
      <c r="AP51" s="3"/>
      <c r="AQ51" s="3"/>
      <c r="AR51" s="3"/>
      <c r="AS51" s="3"/>
      <c r="AT51" s="3"/>
      <c r="AU51" s="3"/>
      <c r="AV51" s="3"/>
    </row>
    <row r="52" spans="1:48" ht="16.5" customHeight="1" x14ac:dyDescent="0.3">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3"/>
      <c r="AI52" s="3"/>
      <c r="AJ52" s="3"/>
      <c r="AK52" s="3"/>
      <c r="AL52" s="3"/>
      <c r="AM52" s="3"/>
      <c r="AN52" s="3"/>
      <c r="AO52" s="3"/>
      <c r="AP52" s="3"/>
      <c r="AQ52" s="3"/>
      <c r="AR52" s="3"/>
      <c r="AS52" s="3"/>
      <c r="AT52" s="3"/>
      <c r="AU52" s="3"/>
      <c r="AV52" s="3"/>
    </row>
    <row r="53" spans="1:48" ht="16.5" customHeight="1" x14ac:dyDescent="0.3">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3"/>
      <c r="AI53" s="3"/>
      <c r="AJ53" s="3"/>
      <c r="AK53" s="3"/>
      <c r="AL53" s="3"/>
      <c r="AM53" s="3"/>
      <c r="AN53" s="3"/>
      <c r="AO53" s="3"/>
      <c r="AP53" s="3"/>
      <c r="AQ53" s="3"/>
      <c r="AR53" s="3"/>
      <c r="AS53" s="3"/>
      <c r="AT53" s="3"/>
      <c r="AU53" s="3"/>
      <c r="AV53" s="3"/>
    </row>
    <row r="54" spans="1:48" ht="16.5" customHeight="1" x14ac:dyDescent="0.3">
      <c r="A54" s="116">
        <v>16</v>
      </c>
      <c r="B54" s="117" t="str">
        <f>IF('2. Identificación del Riesgo'!B54:B56="","",'2. Identificación del Riesgo'!B54:B56)</f>
        <v/>
      </c>
      <c r="C54" s="117" t="str">
        <f>IF('2. Identificación del Riesgo'!G54:G56="","",'2. Identificación del Riesgo'!G54:G56)</f>
        <v/>
      </c>
      <c r="D54" s="117" t="str">
        <f>IF('2. Identificación del Riesgo'!H54:H56="","",'2. Identificación del Riesgo'!H54:H56)</f>
        <v/>
      </c>
      <c r="E54" s="169" t="str">
        <f>IF('7. Mapa de Riesgos General'!AO54:AO56="",IF(B54="","","N/A"),'7. Mapa de Riesgos General'!AO54:AO56)</f>
        <v/>
      </c>
      <c r="F54" s="142" t="str">
        <f>IF('7. Mapa de Riesgos General'!Q54:Q56="","",'7. Mapa de Riesgos General'!W54:W56)</f>
        <v/>
      </c>
      <c r="G54" s="166"/>
      <c r="H54" s="168"/>
      <c r="I54" s="168"/>
      <c r="J54" s="168"/>
      <c r="K54" s="119"/>
      <c r="L54" s="167"/>
      <c r="M54" s="166"/>
      <c r="N54" s="167"/>
      <c r="O54" s="167"/>
      <c r="P54" s="166"/>
      <c r="Q54" s="168"/>
      <c r="R54" s="168"/>
      <c r="S54" s="168"/>
      <c r="T54" s="119"/>
      <c r="U54" s="167"/>
      <c r="V54" s="166"/>
      <c r="W54" s="167"/>
      <c r="X54" s="167"/>
      <c r="Y54" s="166"/>
      <c r="Z54" s="168"/>
      <c r="AA54" s="168"/>
      <c r="AB54" s="168"/>
      <c r="AC54" s="119"/>
      <c r="AD54" s="167"/>
      <c r="AE54" s="166"/>
      <c r="AF54" s="167"/>
      <c r="AG54" s="167"/>
      <c r="AH54" s="3"/>
      <c r="AI54" s="3"/>
      <c r="AJ54" s="3"/>
      <c r="AK54" s="3"/>
      <c r="AL54" s="3"/>
      <c r="AM54" s="3"/>
      <c r="AN54" s="3"/>
      <c r="AO54" s="3"/>
      <c r="AP54" s="3"/>
      <c r="AQ54" s="3"/>
      <c r="AR54" s="3"/>
      <c r="AS54" s="3"/>
      <c r="AT54" s="3"/>
      <c r="AU54" s="3"/>
      <c r="AV54" s="3"/>
    </row>
    <row r="55" spans="1:48" ht="16.5" customHeight="1" x14ac:dyDescent="0.3">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3"/>
      <c r="AI55" s="3"/>
      <c r="AJ55" s="3"/>
      <c r="AK55" s="3"/>
      <c r="AL55" s="3"/>
      <c r="AM55" s="3"/>
      <c r="AN55" s="3"/>
      <c r="AO55" s="3"/>
      <c r="AP55" s="3"/>
      <c r="AQ55" s="3"/>
      <c r="AR55" s="3"/>
      <c r="AS55" s="3"/>
      <c r="AT55" s="3"/>
      <c r="AU55" s="3"/>
      <c r="AV55" s="3"/>
    </row>
    <row r="56" spans="1:48" ht="16.5" customHeight="1" x14ac:dyDescent="0.3">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3"/>
      <c r="AI56" s="3"/>
      <c r="AJ56" s="3"/>
      <c r="AK56" s="3"/>
      <c r="AL56" s="3"/>
      <c r="AM56" s="3"/>
      <c r="AN56" s="3"/>
      <c r="AO56" s="3"/>
      <c r="AP56" s="3"/>
      <c r="AQ56" s="3"/>
      <c r="AR56" s="3"/>
      <c r="AS56" s="3"/>
      <c r="AT56" s="3"/>
      <c r="AU56" s="3"/>
      <c r="AV56" s="3"/>
    </row>
    <row r="57" spans="1:48" ht="16.5" customHeight="1" x14ac:dyDescent="0.3">
      <c r="A57" s="116">
        <v>17</v>
      </c>
      <c r="B57" s="117" t="str">
        <f>IF('2. Identificación del Riesgo'!B57:B59="","",'2. Identificación del Riesgo'!B57:B59)</f>
        <v/>
      </c>
      <c r="C57" s="117" t="str">
        <f>IF('2. Identificación del Riesgo'!G57:G59="","",'2. Identificación del Riesgo'!G57:G59)</f>
        <v/>
      </c>
      <c r="D57" s="117" t="str">
        <f>IF('2. Identificación del Riesgo'!H57:H59="","",'2. Identificación del Riesgo'!H57:H59)</f>
        <v/>
      </c>
      <c r="E57" s="169" t="str">
        <f>IF('7. Mapa de Riesgos General'!AO57:AO59="",IF(B57="","","N/A"),'7. Mapa de Riesgos General'!AO57:AO59)</f>
        <v/>
      </c>
      <c r="F57" s="142" t="str">
        <f>IF('7. Mapa de Riesgos General'!Q57:Q59="","",'7. Mapa de Riesgos General'!W57:W59)</f>
        <v/>
      </c>
      <c r="G57" s="166"/>
      <c r="H57" s="168"/>
      <c r="I57" s="168"/>
      <c r="J57" s="168"/>
      <c r="K57" s="119"/>
      <c r="L57" s="167"/>
      <c r="M57" s="166"/>
      <c r="N57" s="167"/>
      <c r="O57" s="167"/>
      <c r="P57" s="166"/>
      <c r="Q57" s="168"/>
      <c r="R57" s="168"/>
      <c r="S57" s="168"/>
      <c r="T57" s="119"/>
      <c r="U57" s="167"/>
      <c r="V57" s="166"/>
      <c r="W57" s="167"/>
      <c r="X57" s="167"/>
      <c r="Y57" s="166"/>
      <c r="Z57" s="168"/>
      <c r="AA57" s="168"/>
      <c r="AB57" s="168"/>
      <c r="AC57" s="119"/>
      <c r="AD57" s="167"/>
      <c r="AE57" s="166"/>
      <c r="AF57" s="167"/>
      <c r="AG57" s="167"/>
      <c r="AH57" s="3"/>
      <c r="AI57" s="3"/>
      <c r="AJ57" s="3"/>
      <c r="AK57" s="3"/>
      <c r="AL57" s="3"/>
      <c r="AM57" s="3"/>
      <c r="AN57" s="3"/>
      <c r="AO57" s="3"/>
      <c r="AP57" s="3"/>
      <c r="AQ57" s="3"/>
      <c r="AR57" s="3"/>
      <c r="AS57" s="3"/>
      <c r="AT57" s="3"/>
      <c r="AU57" s="3"/>
      <c r="AV57" s="3"/>
    </row>
    <row r="58" spans="1:48" ht="16.5" customHeight="1" x14ac:dyDescent="0.3">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3"/>
      <c r="AI58" s="3"/>
      <c r="AJ58" s="3"/>
      <c r="AK58" s="3"/>
      <c r="AL58" s="3"/>
      <c r="AM58" s="3"/>
      <c r="AN58" s="3"/>
      <c r="AO58" s="3"/>
      <c r="AP58" s="3"/>
      <c r="AQ58" s="3"/>
      <c r="AR58" s="3"/>
      <c r="AS58" s="3"/>
      <c r="AT58" s="3"/>
      <c r="AU58" s="3"/>
      <c r="AV58" s="3"/>
    </row>
    <row r="59" spans="1:48" ht="16.5" customHeight="1" x14ac:dyDescent="0.3">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3"/>
      <c r="AI59" s="3"/>
      <c r="AJ59" s="3"/>
      <c r="AK59" s="3"/>
      <c r="AL59" s="3"/>
      <c r="AM59" s="3"/>
      <c r="AN59" s="3"/>
      <c r="AO59" s="3"/>
      <c r="AP59" s="3"/>
      <c r="AQ59" s="3"/>
      <c r="AR59" s="3"/>
      <c r="AS59" s="3"/>
      <c r="AT59" s="3"/>
      <c r="AU59" s="3"/>
      <c r="AV59" s="3"/>
    </row>
    <row r="60" spans="1:48" ht="16.5" customHeight="1" x14ac:dyDescent="0.3">
      <c r="A60" s="116">
        <v>18</v>
      </c>
      <c r="B60" s="117" t="str">
        <f>IF('2. Identificación del Riesgo'!B60:B62="","",'2. Identificación del Riesgo'!B60:B62)</f>
        <v/>
      </c>
      <c r="C60" s="117" t="str">
        <f>IF('2. Identificación del Riesgo'!G60:G62="","",'2. Identificación del Riesgo'!G60:G62)</f>
        <v/>
      </c>
      <c r="D60" s="117" t="str">
        <f>IF('2. Identificación del Riesgo'!H60:H62="","",'2. Identificación del Riesgo'!H60:H62)</f>
        <v/>
      </c>
      <c r="E60" s="169" t="str">
        <f>IF('7. Mapa de Riesgos General'!AO60:AO62="",IF(B60="","","N/A"),'7. Mapa de Riesgos General'!AO60:AO62)</f>
        <v/>
      </c>
      <c r="F60" s="142" t="str">
        <f>IF('7. Mapa de Riesgos General'!Q60:Q62="","",'7. Mapa de Riesgos General'!W60:W62)</f>
        <v/>
      </c>
      <c r="G60" s="166"/>
      <c r="H60" s="168"/>
      <c r="I60" s="168"/>
      <c r="J60" s="168"/>
      <c r="K60" s="119"/>
      <c r="L60" s="167"/>
      <c r="M60" s="166"/>
      <c r="N60" s="167"/>
      <c r="O60" s="167"/>
      <c r="P60" s="166"/>
      <c r="Q60" s="168"/>
      <c r="R60" s="168"/>
      <c r="S60" s="168"/>
      <c r="T60" s="119"/>
      <c r="U60" s="167"/>
      <c r="V60" s="166"/>
      <c r="W60" s="167"/>
      <c r="X60" s="167"/>
      <c r="Y60" s="166"/>
      <c r="Z60" s="168"/>
      <c r="AA60" s="168"/>
      <c r="AB60" s="168"/>
      <c r="AC60" s="119"/>
      <c r="AD60" s="167"/>
      <c r="AE60" s="166"/>
      <c r="AF60" s="167"/>
      <c r="AG60" s="167"/>
      <c r="AH60" s="3"/>
      <c r="AI60" s="3"/>
      <c r="AJ60" s="3"/>
      <c r="AK60" s="3"/>
      <c r="AL60" s="3"/>
      <c r="AM60" s="3"/>
      <c r="AN60" s="3"/>
      <c r="AO60" s="3"/>
      <c r="AP60" s="3"/>
      <c r="AQ60" s="3"/>
      <c r="AR60" s="3"/>
      <c r="AS60" s="3"/>
      <c r="AT60" s="3"/>
      <c r="AU60" s="3"/>
      <c r="AV60" s="3"/>
    </row>
    <row r="61" spans="1:48" ht="16.5" customHeight="1" x14ac:dyDescent="0.3">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3"/>
      <c r="AI61" s="3"/>
      <c r="AJ61" s="3"/>
      <c r="AK61" s="3"/>
      <c r="AL61" s="3"/>
      <c r="AM61" s="3"/>
      <c r="AN61" s="3"/>
      <c r="AO61" s="3"/>
      <c r="AP61" s="3"/>
      <c r="AQ61" s="3"/>
      <c r="AR61" s="3"/>
      <c r="AS61" s="3"/>
      <c r="AT61" s="3"/>
      <c r="AU61" s="3"/>
      <c r="AV61" s="3"/>
    </row>
    <row r="62" spans="1:48" ht="16.5" customHeight="1" x14ac:dyDescent="0.3">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3"/>
      <c r="AI62" s="3"/>
      <c r="AJ62" s="3"/>
      <c r="AK62" s="3"/>
      <c r="AL62" s="3"/>
      <c r="AM62" s="3"/>
      <c r="AN62" s="3"/>
      <c r="AO62" s="3"/>
      <c r="AP62" s="3"/>
      <c r="AQ62" s="3"/>
      <c r="AR62" s="3"/>
      <c r="AS62" s="3"/>
      <c r="AT62" s="3"/>
      <c r="AU62" s="3"/>
      <c r="AV62" s="3"/>
    </row>
    <row r="63" spans="1:48" ht="16.5" customHeight="1" x14ac:dyDescent="0.3">
      <c r="A63" s="116">
        <v>19</v>
      </c>
      <c r="B63" s="117" t="str">
        <f>IF('2. Identificación del Riesgo'!B63:B65="","",'2. Identificación del Riesgo'!B63:B65)</f>
        <v/>
      </c>
      <c r="C63" s="117" t="str">
        <f>IF('2. Identificación del Riesgo'!G63:G65="","",'2. Identificación del Riesgo'!G63:G65)</f>
        <v/>
      </c>
      <c r="D63" s="117" t="str">
        <f>IF('2. Identificación del Riesgo'!H63:H65="","",'2. Identificación del Riesgo'!H63:H65)</f>
        <v/>
      </c>
      <c r="E63" s="169" t="str">
        <f>IF('7. Mapa de Riesgos General'!AO63:AO65="",IF(B63="","","N/A"),'7. Mapa de Riesgos General'!AO63:AO65)</f>
        <v/>
      </c>
      <c r="F63" s="142" t="str">
        <f>IF('7. Mapa de Riesgos General'!Q63:Q65="","",'7. Mapa de Riesgos General'!W63:W65)</f>
        <v/>
      </c>
      <c r="G63" s="166"/>
      <c r="H63" s="168"/>
      <c r="I63" s="168"/>
      <c r="J63" s="168"/>
      <c r="K63" s="119"/>
      <c r="L63" s="167"/>
      <c r="M63" s="166"/>
      <c r="N63" s="167"/>
      <c r="O63" s="167"/>
      <c r="P63" s="166"/>
      <c r="Q63" s="168"/>
      <c r="R63" s="168"/>
      <c r="S63" s="168"/>
      <c r="T63" s="119"/>
      <c r="U63" s="167"/>
      <c r="V63" s="166"/>
      <c r="W63" s="167"/>
      <c r="X63" s="167"/>
      <c r="Y63" s="166"/>
      <c r="Z63" s="168"/>
      <c r="AA63" s="168"/>
      <c r="AB63" s="168"/>
      <c r="AC63" s="119"/>
      <c r="AD63" s="167"/>
      <c r="AE63" s="166"/>
      <c r="AF63" s="167"/>
      <c r="AG63" s="167"/>
      <c r="AH63" s="3"/>
      <c r="AI63" s="3"/>
      <c r="AJ63" s="3"/>
      <c r="AK63" s="3"/>
      <c r="AL63" s="3"/>
      <c r="AM63" s="3"/>
      <c r="AN63" s="3"/>
      <c r="AO63" s="3"/>
      <c r="AP63" s="3"/>
      <c r="AQ63" s="3"/>
      <c r="AR63" s="3"/>
      <c r="AS63" s="3"/>
      <c r="AT63" s="3"/>
      <c r="AU63" s="3"/>
      <c r="AV63" s="3"/>
    </row>
    <row r="64" spans="1:48" ht="16.5" customHeight="1" x14ac:dyDescent="0.3">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2"/>
      <c r="AI64" s="2"/>
      <c r="AJ64" s="2"/>
      <c r="AK64" s="2"/>
      <c r="AL64" s="2"/>
      <c r="AM64" s="2"/>
      <c r="AN64" s="2"/>
      <c r="AO64" s="2"/>
      <c r="AP64" s="2"/>
      <c r="AQ64" s="2"/>
      <c r="AR64" s="2"/>
      <c r="AS64" s="2"/>
      <c r="AT64" s="2"/>
      <c r="AU64" s="2"/>
      <c r="AV64" s="2"/>
    </row>
    <row r="65" spans="1:48" ht="16.5" customHeight="1" x14ac:dyDescent="0.3">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2"/>
      <c r="AI65" s="2"/>
      <c r="AJ65" s="2"/>
      <c r="AK65" s="2"/>
      <c r="AL65" s="2"/>
      <c r="AM65" s="2"/>
      <c r="AN65" s="2"/>
      <c r="AO65" s="2"/>
      <c r="AP65" s="2"/>
      <c r="AQ65" s="2"/>
      <c r="AR65" s="2"/>
      <c r="AS65" s="2"/>
      <c r="AT65" s="2"/>
      <c r="AU65" s="2"/>
      <c r="AV65" s="2"/>
    </row>
    <row r="66" spans="1:48" ht="25.5" customHeight="1" x14ac:dyDescent="0.3">
      <c r="A66" s="116">
        <v>20</v>
      </c>
      <c r="B66" s="117" t="str">
        <f>IF('2. Identificación del Riesgo'!B66:B68="","",'2. Identificación del Riesgo'!B66:B68)</f>
        <v/>
      </c>
      <c r="C66" s="117" t="str">
        <f>IF('2. Identificación del Riesgo'!G66:G68="","",'2. Identificación del Riesgo'!G66:G68)</f>
        <v/>
      </c>
      <c r="D66" s="117" t="str">
        <f>IF('2. Identificación del Riesgo'!H66:H68="","",'2. Identificación del Riesgo'!H66:H68)</f>
        <v/>
      </c>
      <c r="E66" s="169" t="str">
        <f>IF('7. Mapa de Riesgos General'!AO66:AO68="",IF(B66="","","N/A"),'7. Mapa de Riesgos General'!AO66:AO68)</f>
        <v/>
      </c>
      <c r="F66" s="142" t="str">
        <f>IF('7. Mapa de Riesgos General'!Q66:Q68="","",'7. Mapa de Riesgos General'!W66:W68)</f>
        <v/>
      </c>
      <c r="G66" s="166"/>
      <c r="H66" s="168"/>
      <c r="I66" s="168"/>
      <c r="J66" s="168"/>
      <c r="K66" s="119"/>
      <c r="L66" s="167"/>
      <c r="M66" s="166"/>
      <c r="N66" s="167"/>
      <c r="O66" s="167"/>
      <c r="P66" s="166"/>
      <c r="Q66" s="168"/>
      <c r="R66" s="168"/>
      <c r="S66" s="168"/>
      <c r="T66" s="119"/>
      <c r="U66" s="167"/>
      <c r="V66" s="166"/>
      <c r="W66" s="167"/>
      <c r="X66" s="167"/>
      <c r="Y66" s="166"/>
      <c r="Z66" s="168"/>
      <c r="AA66" s="168"/>
      <c r="AB66" s="168"/>
      <c r="AC66" s="119"/>
      <c r="AD66" s="167"/>
      <c r="AE66" s="166"/>
      <c r="AF66" s="167"/>
      <c r="AG66" s="167"/>
      <c r="AH66" s="2"/>
      <c r="AI66" s="2"/>
      <c r="AJ66" s="2"/>
      <c r="AK66" s="2"/>
      <c r="AL66" s="2"/>
      <c r="AM66" s="2"/>
      <c r="AN66" s="2"/>
      <c r="AO66" s="2"/>
      <c r="AP66" s="2"/>
      <c r="AQ66" s="2"/>
      <c r="AR66" s="2"/>
      <c r="AS66" s="2"/>
      <c r="AT66" s="2"/>
      <c r="AU66" s="2"/>
      <c r="AV66" s="2"/>
    </row>
    <row r="67" spans="1:48" ht="16.5" customHeight="1" x14ac:dyDescent="0.3">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2"/>
      <c r="AI67" s="2"/>
      <c r="AJ67" s="2"/>
      <c r="AK67" s="2"/>
      <c r="AL67" s="2"/>
      <c r="AM67" s="2"/>
      <c r="AN67" s="2"/>
      <c r="AO67" s="2"/>
      <c r="AP67" s="2"/>
      <c r="AQ67" s="2"/>
      <c r="AR67" s="2"/>
      <c r="AS67" s="2"/>
      <c r="AT67" s="2"/>
      <c r="AU67" s="2"/>
      <c r="AV67" s="2"/>
    </row>
    <row r="68" spans="1:48" ht="16.5" customHeight="1" x14ac:dyDescent="0.3">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2"/>
      <c r="AI68" s="2"/>
      <c r="AJ68" s="2"/>
      <c r="AK68" s="2"/>
      <c r="AL68" s="2"/>
      <c r="AM68" s="2"/>
      <c r="AN68" s="2"/>
      <c r="AO68" s="2"/>
      <c r="AP68" s="2"/>
      <c r="AQ68" s="2"/>
      <c r="AR68" s="2"/>
      <c r="AS68" s="2"/>
      <c r="AT68" s="2"/>
      <c r="AU68" s="2"/>
      <c r="AV68" s="2"/>
    </row>
    <row r="69" spans="1:48" ht="16.5" customHeight="1" x14ac:dyDescent="0.3">
      <c r="A69" s="6"/>
      <c r="B69" s="6"/>
      <c r="C69" s="6"/>
      <c r="D69" s="2"/>
      <c r="E69" s="2"/>
      <c r="F69" s="2"/>
      <c r="G69" s="63">
        <f>IFERROR(AVERAGE(G9:G68),"")</f>
        <v>0.33110000000000001</v>
      </c>
      <c r="H69" s="2"/>
      <c r="I69" s="2"/>
      <c r="J69" s="2"/>
      <c r="K69" s="63">
        <f>IFERROR(AVERAGE(K12:K68),"")</f>
        <v>0.19722222222222222</v>
      </c>
      <c r="L69" s="2"/>
      <c r="M69" s="63" t="str">
        <f>IFERROR(AVERAGE(M12:M68),"")</f>
        <v/>
      </c>
      <c r="N69" s="2"/>
      <c r="O69" s="2"/>
      <c r="P69" s="63">
        <f>IFERROR(AVERAGE(P12:P68),"")</f>
        <v>0.495</v>
      </c>
      <c r="Q69" s="2"/>
      <c r="R69" s="2"/>
      <c r="S69" s="2"/>
      <c r="T69" s="63">
        <f>IFERROR(AVERAGE(T12:T68),"")</f>
        <v>0.35000000000000003</v>
      </c>
      <c r="U69" s="2"/>
      <c r="V69" s="63" t="str">
        <f>IFERROR(AVERAGE(V12:V68),"")</f>
        <v/>
      </c>
      <c r="W69" s="2"/>
      <c r="X69" s="2"/>
      <c r="Y69" s="63" t="str">
        <f>IFERROR(AVERAGE(Y12:Y68),"")</f>
        <v/>
      </c>
      <c r="Z69" s="2"/>
      <c r="AA69" s="2"/>
      <c r="AB69" s="2"/>
      <c r="AC69" s="63" t="str">
        <f>IFERROR(AVERAGE(AC12:AC68),"")</f>
        <v/>
      </c>
      <c r="AD69" s="2"/>
      <c r="AE69" s="63" t="str">
        <f>IFERROR(AVERAGE(AE12:AE68),"")</f>
        <v/>
      </c>
      <c r="AF69" s="2"/>
      <c r="AG69" s="2"/>
      <c r="AH69" s="2"/>
      <c r="AI69" s="2"/>
      <c r="AJ69" s="2"/>
      <c r="AK69" s="2"/>
      <c r="AL69" s="2"/>
      <c r="AM69" s="2"/>
      <c r="AN69" s="2"/>
      <c r="AO69" s="2"/>
      <c r="AP69" s="2"/>
      <c r="AQ69" s="2"/>
      <c r="AR69" s="2"/>
      <c r="AS69" s="2"/>
      <c r="AT69" s="2"/>
      <c r="AU69" s="2"/>
      <c r="AV69" s="2"/>
    </row>
    <row r="70" spans="1:48" ht="16.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6.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6.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6.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6.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6.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6.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6.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6.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6.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6.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6.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6.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6.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6.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6.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6.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6.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6.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6.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6.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6.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6.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6.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6.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6.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6.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6.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6.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6.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6.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6.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6.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6.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6.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6.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6.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6.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6.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6.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6.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6.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6.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6.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6.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6.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6.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6.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6.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6.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6.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6.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6.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6.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6.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6.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6.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6.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6.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6.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6.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6.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6.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6.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6.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6.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6.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6.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6.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6.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6.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6.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6.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6.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6.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6.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6.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6.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6.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6.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6.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6.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6.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6.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6.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6.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6.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6.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6.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6.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6.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6.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6.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6.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6.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6.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6.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6.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6.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6.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6.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6.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6.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6.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6.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6.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6.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6.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6.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6.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6.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6.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6.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6.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6.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6.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6.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6.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6.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6.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6.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6.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6.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6.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6.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6.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6.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6.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6.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6.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6.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6.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6.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6.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6.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6.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6.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6.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6.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6.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6.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6.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6.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6.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6.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6.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6.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6.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6.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6.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6.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6.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6.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6.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6.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6.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6.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6.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6.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6.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6.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6.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6.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6.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6.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6.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6.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6.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6.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6.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6.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6.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6.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6.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6.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6.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6.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6.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6.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6.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6.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6.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6.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6.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6.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6.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6.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6.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6.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6.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6.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6.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6.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6.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6.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6.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6.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6.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6.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6.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6.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6.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6.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6.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6.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6.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6.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6.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6.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6.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6.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6.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6.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6.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6.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6.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6.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6.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6.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6.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6.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6.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6.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6.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6.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6.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6.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6.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6.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6.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6.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6.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6.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6.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6.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6.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6.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6.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6.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6.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6.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6.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6.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6.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6.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6.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6.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6.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6.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6.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6.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6.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6.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6.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6.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6.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6.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6.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6.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6.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6.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6.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6.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6.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6.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6.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6.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6.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6.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6.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6.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6.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6.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6.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6.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6.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6.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6.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6.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6.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6.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6.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6.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6.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6.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6.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6.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6.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6.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6.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6.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6.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6.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6.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6.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6.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6.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6.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6.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6.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6.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6.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6.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6.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6.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6.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6.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6.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6.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6.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6.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6.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6.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6.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6.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6.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6.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6.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6.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6.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6.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6.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6.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6.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6.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6.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6.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6.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6.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6.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6.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6.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6.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6.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6.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6.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6.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6.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6.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6.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6.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6.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6.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6.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6.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6.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6.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6.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6.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6.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6.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6.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6.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6.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6.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6.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6.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6.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6.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6.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6.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6.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6.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6.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6.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6.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6.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6.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6.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6.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6.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6.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6.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6.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6.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6.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6.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6.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6.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6.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6.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6.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6.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6.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6.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6.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6.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6.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6.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6.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6.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6.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6.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6.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6.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6.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6.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6.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6.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6.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6.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6.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6.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6.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6.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6.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6.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6.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6.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6.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6.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6.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6.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6.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6.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6.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6.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6.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6.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6.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6.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6.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6.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6.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6.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6.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6.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6.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6.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6.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6.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6.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6.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6.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6.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6.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6.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6.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6.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6.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6.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6.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6.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6.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6.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6.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6.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6.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6.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6.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6.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6.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6.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6.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6.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6.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6.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6.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6.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6.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6.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6.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6.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6.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6.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6.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6.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6.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6.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6.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6.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6.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6.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6.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6.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6.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6.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6.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6.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6.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6.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6.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6.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6.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6.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6.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6.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6.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6.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6.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6.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6.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6.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6.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6.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6.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6.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6.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6.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6.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6.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6.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6.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6.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6.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6.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6.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6.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6.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6.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6.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6.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6.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6.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6.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6.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6.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6.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6.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6.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6.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6.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6.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6.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6.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6.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6.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6.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6.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6.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6.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6.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6.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6.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6.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6.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6.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6.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6.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6.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6.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6.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6.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6.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6.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6.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6.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6.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6.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6.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6.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6.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6.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6.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6.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6.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6.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6.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6.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6.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6.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6.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6.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6.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6.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6.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6.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6.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6.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6.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6.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6.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6.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6.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6.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6.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6.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6.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6.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6.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6.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6.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6.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6.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6.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6.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6.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6.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6.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6.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6.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6.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6.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6.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6.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6.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6.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6.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6.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6.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6.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6.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6.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6.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6.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6.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6.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6.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6.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6.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6.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6.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6.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6.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6.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6.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6.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6.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6.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6.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6.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6.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6.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6.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6.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6.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6.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6.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6.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6.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6.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6.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6.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6.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6.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6.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6.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6.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6.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6.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6.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6.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6.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6.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6.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6.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6.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6.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6.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6.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6.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6.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6.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6.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6.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6.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6.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6.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6.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6.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6.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6.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6.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6.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6.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6.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6.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6.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6.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6.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6.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6.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6.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6.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6.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6.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6.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6.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6.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6.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6.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6.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6.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6.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6.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6.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6.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6.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6.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6.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6.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6.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6.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6.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6.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6.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6.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6.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6.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6.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6.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6.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6.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6.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6.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6.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6.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6.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6.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6.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6.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6.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6.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6.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6.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6.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6.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6.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6.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6.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6.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6.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6.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6.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6.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6.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6.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6.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6.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6.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6.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6.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6.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6.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6.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6.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6.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6.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6.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6.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6.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6.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6.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6.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6.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6.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6.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6.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6.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6.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6.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6.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6.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6.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6.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6.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6.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6.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6.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6.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6.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6.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6.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6.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6.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6.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6.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6.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6.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6.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6.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6.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6.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6.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6.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6.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6.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6.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6.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6.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6.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6.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6.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6.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6.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6.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6.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6.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6.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6.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6.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6.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6.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6.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6.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6.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6.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6.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6.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6.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6.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6.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6.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6.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6.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6.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6.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6.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6.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6.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6.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6.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6.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6.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6.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6.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6.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6.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6.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6.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6.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6.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6.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6.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6.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6.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6.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6.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6.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6.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6.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6.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6.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6.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6.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6.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6.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6.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6.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6.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6.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6.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6.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6.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6.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6.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6.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6.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6.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6.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6.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6.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6.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6.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6.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6.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6.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6.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6.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6.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6.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6.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6.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6.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6.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6.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6.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6.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6.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6.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6.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6.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6.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6.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6.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6.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6.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6.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6.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6.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6.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6.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6.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6.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6.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6.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6.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6.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6.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6.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6.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6.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6.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6.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6.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6.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6.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6.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6.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6.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6.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6.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6.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6.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6.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6.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6.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6.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6.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6.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6.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6.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6.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6.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6.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6.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6.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6.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6.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6.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6.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6.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6.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6.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6.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6.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6.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6.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sheetData>
  <sheetProtection algorithmName="SHA-512" hashValue="0iX319CUnJ6oDCGtIkXQREsg2YilHPljOiF7QxkhKnv8vAHUZ8OYS5lcQR+GgMtQ/Wary7SuBTdw/LD6wFebcQ==" saltValue="IymH86Jq66ZYbvocyR5ygg==" spinCount="100000" sheet="1" objects="1" scenarios="1"/>
  <mergeCells count="678">
    <mergeCell ref="S66:S68"/>
    <mergeCell ref="T66:T68"/>
    <mergeCell ref="U66:U68"/>
    <mergeCell ref="AC66:AC68"/>
    <mergeCell ref="AD66:AD68"/>
    <mergeCell ref="AE66:AE68"/>
    <mergeCell ref="AF66:AF68"/>
    <mergeCell ref="AG66:AG68"/>
    <mergeCell ref="V66:V68"/>
    <mergeCell ref="W66:W68"/>
    <mergeCell ref="X66:X68"/>
    <mergeCell ref="Y66:Y68"/>
    <mergeCell ref="Z66:Z68"/>
    <mergeCell ref="AA66:AA68"/>
    <mergeCell ref="AB66:AB68"/>
    <mergeCell ref="J66:J68"/>
    <mergeCell ref="K66:K68"/>
    <mergeCell ref="L66:L68"/>
    <mergeCell ref="M66:M68"/>
    <mergeCell ref="N66:N68"/>
    <mergeCell ref="O66:O68"/>
    <mergeCell ref="P66:P68"/>
    <mergeCell ref="Q66:Q68"/>
    <mergeCell ref="R66:R68"/>
    <mergeCell ref="A66:A68"/>
    <mergeCell ref="B66:B68"/>
    <mergeCell ref="C66:C68"/>
    <mergeCell ref="D66:D68"/>
    <mergeCell ref="E66:E68"/>
    <mergeCell ref="F66:F68"/>
    <mergeCell ref="G66:G68"/>
    <mergeCell ref="H66:H68"/>
    <mergeCell ref="I66:I68"/>
    <mergeCell ref="B57:B59"/>
    <mergeCell ref="C57:C59"/>
    <mergeCell ref="D57:D59"/>
    <mergeCell ref="E57:E59"/>
    <mergeCell ref="F57:F59"/>
    <mergeCell ref="G57:G59"/>
    <mergeCell ref="V63:V65"/>
    <mergeCell ref="W63:W65"/>
    <mergeCell ref="O63:O65"/>
    <mergeCell ref="P63:P65"/>
    <mergeCell ref="Q63:Q65"/>
    <mergeCell ref="R63:R65"/>
    <mergeCell ref="S63:S65"/>
    <mergeCell ref="T63:T65"/>
    <mergeCell ref="U63:U65"/>
    <mergeCell ref="AG54:AG56"/>
    <mergeCell ref="AG57:AG59"/>
    <mergeCell ref="A54:A56"/>
    <mergeCell ref="B54:B56"/>
    <mergeCell ref="C54:C56"/>
    <mergeCell ref="D54:D56"/>
    <mergeCell ref="E54:E56"/>
    <mergeCell ref="F54:F56"/>
    <mergeCell ref="G54:G56"/>
    <mergeCell ref="H57:H59"/>
    <mergeCell ref="I57:I59"/>
    <mergeCell ref="J57:J59"/>
    <mergeCell ref="K57:K59"/>
    <mergeCell ref="L57:L59"/>
    <mergeCell ref="M57:M59"/>
    <mergeCell ref="N57:N59"/>
    <mergeCell ref="V54:V56"/>
    <mergeCell ref="W54:W56"/>
    <mergeCell ref="X54:X56"/>
    <mergeCell ref="Y54:Y56"/>
    <mergeCell ref="Z54:Z56"/>
    <mergeCell ref="AA54:AA56"/>
    <mergeCell ref="AB54:AB56"/>
    <mergeCell ref="A57:A59"/>
    <mergeCell ref="Q54:Q56"/>
    <mergeCell ref="R54:R56"/>
    <mergeCell ref="S54:S56"/>
    <mergeCell ref="T54:T56"/>
    <mergeCell ref="U54:U56"/>
    <mergeCell ref="AC54:AC56"/>
    <mergeCell ref="AD54:AD56"/>
    <mergeCell ref="AE54:AE56"/>
    <mergeCell ref="AF54:AF56"/>
    <mergeCell ref="AE57:AE59"/>
    <mergeCell ref="AF57:AF59"/>
    <mergeCell ref="X57:X59"/>
    <mergeCell ref="Y57:Y59"/>
    <mergeCell ref="Z57:Z59"/>
    <mergeCell ref="AA57:AA59"/>
    <mergeCell ref="AB57:AB59"/>
    <mergeCell ref="AC57:AC59"/>
    <mergeCell ref="AD57:AD59"/>
    <mergeCell ref="B51:B53"/>
    <mergeCell ref="C51:C53"/>
    <mergeCell ref="D51:D53"/>
    <mergeCell ref="E51:E53"/>
    <mergeCell ref="F51:F53"/>
    <mergeCell ref="G51:G53"/>
    <mergeCell ref="V57:V59"/>
    <mergeCell ref="W57:W59"/>
    <mergeCell ref="O57:O59"/>
    <mergeCell ref="P57:P59"/>
    <mergeCell ref="Q57:Q59"/>
    <mergeCell ref="R57:R59"/>
    <mergeCell ref="S57:S59"/>
    <mergeCell ref="T57:T59"/>
    <mergeCell ref="U57:U59"/>
    <mergeCell ref="H54:H56"/>
    <mergeCell ref="I54:I56"/>
    <mergeCell ref="J54:J56"/>
    <mergeCell ref="K54:K56"/>
    <mergeCell ref="L54:L56"/>
    <mergeCell ref="M54:M56"/>
    <mergeCell ref="N54:N56"/>
    <mergeCell ref="O54:O56"/>
    <mergeCell ref="P54:P56"/>
    <mergeCell ref="AG48:AG50"/>
    <mergeCell ref="AG51:AG53"/>
    <mergeCell ref="A48:A50"/>
    <mergeCell ref="B48:B50"/>
    <mergeCell ref="C48:C50"/>
    <mergeCell ref="D48:D50"/>
    <mergeCell ref="E48:E50"/>
    <mergeCell ref="F48:F50"/>
    <mergeCell ref="G48:G50"/>
    <mergeCell ref="H51:H53"/>
    <mergeCell ref="I51:I53"/>
    <mergeCell ref="J51:J53"/>
    <mergeCell ref="K51:K53"/>
    <mergeCell ref="L51:L53"/>
    <mergeCell ref="M51:M53"/>
    <mergeCell ref="N51:N53"/>
    <mergeCell ref="V48:V50"/>
    <mergeCell ref="W48:W50"/>
    <mergeCell ref="X48:X50"/>
    <mergeCell ref="Y48:Y50"/>
    <mergeCell ref="Z48:Z50"/>
    <mergeCell ref="AA48:AA50"/>
    <mergeCell ref="AB48:AB50"/>
    <mergeCell ref="A51:A53"/>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AE51:AE53"/>
    <mergeCell ref="AF51:AF53"/>
    <mergeCell ref="X51:X53"/>
    <mergeCell ref="Y51:Y53"/>
    <mergeCell ref="Z51:Z53"/>
    <mergeCell ref="AA51:AA53"/>
    <mergeCell ref="AB51:AB53"/>
    <mergeCell ref="AC51:AC53"/>
    <mergeCell ref="AD51:AD53"/>
    <mergeCell ref="V51:V53"/>
    <mergeCell ref="W51:W53"/>
    <mergeCell ref="O51:O53"/>
    <mergeCell ref="P51:P53"/>
    <mergeCell ref="Q51:Q53"/>
    <mergeCell ref="R51:R53"/>
    <mergeCell ref="S51:S53"/>
    <mergeCell ref="T51:T53"/>
    <mergeCell ref="U51:U53"/>
    <mergeCell ref="AG60:AG62"/>
    <mergeCell ref="AG63:AG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H63:H65"/>
    <mergeCell ref="I63:I65"/>
    <mergeCell ref="J63:J65"/>
    <mergeCell ref="K63:K65"/>
    <mergeCell ref="L63:L65"/>
    <mergeCell ref="M63:M65"/>
    <mergeCell ref="N63:N65"/>
    <mergeCell ref="V60:V62"/>
    <mergeCell ref="Q60:Q62"/>
    <mergeCell ref="R60:R62"/>
    <mergeCell ref="S60:S62"/>
    <mergeCell ref="T60:T62"/>
    <mergeCell ref="U60:U62"/>
    <mergeCell ref="AC60:AC62"/>
    <mergeCell ref="AD60:AD62"/>
    <mergeCell ref="AE60:AE62"/>
    <mergeCell ref="AF60:AF62"/>
    <mergeCell ref="W60:W62"/>
    <mergeCell ref="X60:X62"/>
    <mergeCell ref="Y60:Y62"/>
    <mergeCell ref="Z60:Z62"/>
    <mergeCell ref="AA60:AA62"/>
    <mergeCell ref="AB60:AB62"/>
    <mergeCell ref="H60:H62"/>
    <mergeCell ref="I60:I62"/>
    <mergeCell ref="J60:J62"/>
    <mergeCell ref="K60:K62"/>
    <mergeCell ref="L60:L62"/>
    <mergeCell ref="M60:M62"/>
    <mergeCell ref="N60:N62"/>
    <mergeCell ref="O60:O62"/>
    <mergeCell ref="P60:P62"/>
    <mergeCell ref="AE63:AE65"/>
    <mergeCell ref="AF63:AF65"/>
    <mergeCell ref="X63:X65"/>
    <mergeCell ref="Y63:Y65"/>
    <mergeCell ref="Z63:Z65"/>
    <mergeCell ref="AA63:AA65"/>
    <mergeCell ref="AB63:AB65"/>
    <mergeCell ref="AC63:AC65"/>
    <mergeCell ref="AD63:AD65"/>
    <mergeCell ref="AG45:AG47"/>
    <mergeCell ref="V45:V47"/>
    <mergeCell ref="W45:W47"/>
    <mergeCell ref="X45:X47"/>
    <mergeCell ref="Y45:Y47"/>
    <mergeCell ref="Z45:Z47"/>
    <mergeCell ref="AA45:AA47"/>
    <mergeCell ref="AB45:AB47"/>
    <mergeCell ref="A45:A47"/>
    <mergeCell ref="B45:B47"/>
    <mergeCell ref="C45:C47"/>
    <mergeCell ref="D45:D47"/>
    <mergeCell ref="E45:E47"/>
    <mergeCell ref="F45:F47"/>
    <mergeCell ref="G45:G47"/>
    <mergeCell ref="Q45:Q47"/>
    <mergeCell ref="R45:R47"/>
    <mergeCell ref="S45:S47"/>
    <mergeCell ref="T45:T47"/>
    <mergeCell ref="U45:U47"/>
    <mergeCell ref="AC45:AC47"/>
    <mergeCell ref="AD45:AD47"/>
    <mergeCell ref="AE45:AE47"/>
    <mergeCell ref="AF45:AF47"/>
    <mergeCell ref="H45:H47"/>
    <mergeCell ref="I45:I47"/>
    <mergeCell ref="J45:J47"/>
    <mergeCell ref="K45:K47"/>
    <mergeCell ref="L45:L47"/>
    <mergeCell ref="M45:M47"/>
    <mergeCell ref="N45:N47"/>
    <mergeCell ref="O45:O47"/>
    <mergeCell ref="P45:P47"/>
    <mergeCell ref="C36:C38"/>
    <mergeCell ref="D36:D38"/>
    <mergeCell ref="E36:E38"/>
    <mergeCell ref="F36:F38"/>
    <mergeCell ref="G36:G38"/>
    <mergeCell ref="V42:V44"/>
    <mergeCell ref="W42:W44"/>
    <mergeCell ref="O42:O44"/>
    <mergeCell ref="P42:P44"/>
    <mergeCell ref="Q42:Q44"/>
    <mergeCell ref="R42:R44"/>
    <mergeCell ref="S42:S44"/>
    <mergeCell ref="T42:T44"/>
    <mergeCell ref="U42:U44"/>
    <mergeCell ref="AG36:AG38"/>
    <mergeCell ref="A33:A35"/>
    <mergeCell ref="B33:B35"/>
    <mergeCell ref="C33:C35"/>
    <mergeCell ref="D33:D35"/>
    <mergeCell ref="E33:E35"/>
    <mergeCell ref="F33:F35"/>
    <mergeCell ref="G33:G35"/>
    <mergeCell ref="H36:H38"/>
    <mergeCell ref="I36:I38"/>
    <mergeCell ref="J36:J38"/>
    <mergeCell ref="K36:K38"/>
    <mergeCell ref="L36:L38"/>
    <mergeCell ref="M36:M38"/>
    <mergeCell ref="N36:N38"/>
    <mergeCell ref="V33:V35"/>
    <mergeCell ref="W33:W35"/>
    <mergeCell ref="X33:X35"/>
    <mergeCell ref="Y33:Y35"/>
    <mergeCell ref="Z33:Z35"/>
    <mergeCell ref="AA33:AA35"/>
    <mergeCell ref="AB33:AB35"/>
    <mergeCell ref="A36:A38"/>
    <mergeCell ref="B36:B38"/>
    <mergeCell ref="R33:R35"/>
    <mergeCell ref="S33:S35"/>
    <mergeCell ref="T33:T35"/>
    <mergeCell ref="U33:U35"/>
    <mergeCell ref="AC33:AC35"/>
    <mergeCell ref="AD33:AD35"/>
    <mergeCell ref="AE33:AE35"/>
    <mergeCell ref="AF33:AF35"/>
    <mergeCell ref="AG33:AG35"/>
    <mergeCell ref="AE36:AE38"/>
    <mergeCell ref="AF36:AF38"/>
    <mergeCell ref="X36:X38"/>
    <mergeCell ref="Y36:Y38"/>
    <mergeCell ref="Z36:Z38"/>
    <mergeCell ref="AA36:AA38"/>
    <mergeCell ref="AB36:AB38"/>
    <mergeCell ref="AC36:AC38"/>
    <mergeCell ref="AD36:AD38"/>
    <mergeCell ref="C30:C32"/>
    <mergeCell ref="D30:D32"/>
    <mergeCell ref="E30:E32"/>
    <mergeCell ref="F30:F32"/>
    <mergeCell ref="G30:G32"/>
    <mergeCell ref="V36:V38"/>
    <mergeCell ref="W36:W38"/>
    <mergeCell ref="O36:O38"/>
    <mergeCell ref="P36:P38"/>
    <mergeCell ref="Q36:Q38"/>
    <mergeCell ref="R36:R38"/>
    <mergeCell ref="S36:S38"/>
    <mergeCell ref="T36:T38"/>
    <mergeCell ref="U36:U38"/>
    <mergeCell ref="H33:H35"/>
    <mergeCell ref="I33:I35"/>
    <mergeCell ref="J33:J35"/>
    <mergeCell ref="K33:K35"/>
    <mergeCell ref="L33:L35"/>
    <mergeCell ref="M33:M35"/>
    <mergeCell ref="N33:N35"/>
    <mergeCell ref="O33:O35"/>
    <mergeCell ref="P33:P35"/>
    <mergeCell ref="Q33:Q35"/>
    <mergeCell ref="AG30:AG32"/>
    <mergeCell ref="A27:A29"/>
    <mergeCell ref="B27:B29"/>
    <mergeCell ref="C27:C29"/>
    <mergeCell ref="D27:D29"/>
    <mergeCell ref="E27:E29"/>
    <mergeCell ref="G27:G29"/>
    <mergeCell ref="H27:H29"/>
    <mergeCell ref="H30:H32"/>
    <mergeCell ref="I30:I32"/>
    <mergeCell ref="J30:J32"/>
    <mergeCell ref="K30:K32"/>
    <mergeCell ref="L30:L32"/>
    <mergeCell ref="M30:M32"/>
    <mergeCell ref="N30:N32"/>
    <mergeCell ref="W27:W29"/>
    <mergeCell ref="X27:X29"/>
    <mergeCell ref="Y27:Y29"/>
    <mergeCell ref="Z27:Z29"/>
    <mergeCell ref="AA27:AA29"/>
    <mergeCell ref="AB27:AB29"/>
    <mergeCell ref="AC27:AC29"/>
    <mergeCell ref="A30:A32"/>
    <mergeCell ref="B30:B32"/>
    <mergeCell ref="R27:R29"/>
    <mergeCell ref="S27:S29"/>
    <mergeCell ref="T27:T29"/>
    <mergeCell ref="U27:U29"/>
    <mergeCell ref="V27:V29"/>
    <mergeCell ref="AD27:AD29"/>
    <mergeCell ref="AE27:AE29"/>
    <mergeCell ref="AF27:AF29"/>
    <mergeCell ref="AG27:AG29"/>
    <mergeCell ref="I27:I29"/>
    <mergeCell ref="J27:J29"/>
    <mergeCell ref="K27:K29"/>
    <mergeCell ref="L27:L29"/>
    <mergeCell ref="M27:M29"/>
    <mergeCell ref="N27:N29"/>
    <mergeCell ref="O27:O29"/>
    <mergeCell ref="P27:P29"/>
    <mergeCell ref="Q27:Q29"/>
    <mergeCell ref="AE30:AE32"/>
    <mergeCell ref="AF30:AF32"/>
    <mergeCell ref="X30:X32"/>
    <mergeCell ref="Y30:Y32"/>
    <mergeCell ref="Z30:Z32"/>
    <mergeCell ref="AA30:AA32"/>
    <mergeCell ref="AB30:AB32"/>
    <mergeCell ref="AC30:AC32"/>
    <mergeCell ref="AD30:AD32"/>
    <mergeCell ref="V30:V32"/>
    <mergeCell ref="W30:W32"/>
    <mergeCell ref="O30:O32"/>
    <mergeCell ref="P30:P32"/>
    <mergeCell ref="Q30:Q32"/>
    <mergeCell ref="R30:R32"/>
    <mergeCell ref="S30:S32"/>
    <mergeCell ref="T30:T32"/>
    <mergeCell ref="U30:U32"/>
    <mergeCell ref="AF39:AF41"/>
    <mergeCell ref="AG39:AG41"/>
    <mergeCell ref="AG42:AG44"/>
    <mergeCell ref="A39:A41"/>
    <mergeCell ref="B39:B41"/>
    <mergeCell ref="C39:C41"/>
    <mergeCell ref="D39:D41"/>
    <mergeCell ref="E39:E41"/>
    <mergeCell ref="F39:F41"/>
    <mergeCell ref="G39:G41"/>
    <mergeCell ref="A42:A44"/>
    <mergeCell ref="B42:B44"/>
    <mergeCell ref="C42:C44"/>
    <mergeCell ref="D42:D44"/>
    <mergeCell ref="E42:E44"/>
    <mergeCell ref="F42:F44"/>
    <mergeCell ref="G42:G44"/>
    <mergeCell ref="H42:H44"/>
    <mergeCell ref="I42:I44"/>
    <mergeCell ref="J42:J44"/>
    <mergeCell ref="K42:K44"/>
    <mergeCell ref="L42:L44"/>
    <mergeCell ref="M42:M44"/>
    <mergeCell ref="N42:N44"/>
    <mergeCell ref="P39:P41"/>
    <mergeCell ref="Q39:Q41"/>
    <mergeCell ref="R39:R41"/>
    <mergeCell ref="S39:S41"/>
    <mergeCell ref="T39:T41"/>
    <mergeCell ref="U39:U41"/>
    <mergeCell ref="AC39:AC41"/>
    <mergeCell ref="AD39:AD41"/>
    <mergeCell ref="AE39:AE41"/>
    <mergeCell ref="V39:V41"/>
    <mergeCell ref="W39:W41"/>
    <mergeCell ref="X39:X41"/>
    <mergeCell ref="Y39:Y41"/>
    <mergeCell ref="Z39:Z41"/>
    <mergeCell ref="AA39:AA41"/>
    <mergeCell ref="AB39:AB41"/>
    <mergeCell ref="A24:A26"/>
    <mergeCell ref="B24:B26"/>
    <mergeCell ref="C24:C26"/>
    <mergeCell ref="D24:D26"/>
    <mergeCell ref="E24:E26"/>
    <mergeCell ref="G24:G26"/>
    <mergeCell ref="H24:H26"/>
    <mergeCell ref="AE42:AE44"/>
    <mergeCell ref="AF42:AF44"/>
    <mergeCell ref="X42:X44"/>
    <mergeCell ref="Y42:Y44"/>
    <mergeCell ref="Z42:Z44"/>
    <mergeCell ref="AA42:AA44"/>
    <mergeCell ref="AB42:AB44"/>
    <mergeCell ref="AC42:AC44"/>
    <mergeCell ref="AD42:AD44"/>
    <mergeCell ref="H39:H41"/>
    <mergeCell ref="I39:I41"/>
    <mergeCell ref="J39:J41"/>
    <mergeCell ref="K39:K41"/>
    <mergeCell ref="L39:L41"/>
    <mergeCell ref="M39:M41"/>
    <mergeCell ref="N39:N41"/>
    <mergeCell ref="O39:O41"/>
    <mergeCell ref="R24:R26"/>
    <mergeCell ref="S24:S26"/>
    <mergeCell ref="T24:T26"/>
    <mergeCell ref="U24:U26"/>
    <mergeCell ref="V24:V26"/>
    <mergeCell ref="AD24:AD26"/>
    <mergeCell ref="AE24:AE26"/>
    <mergeCell ref="AF24:AF26"/>
    <mergeCell ref="AG24:AG26"/>
    <mergeCell ref="W24:W26"/>
    <mergeCell ref="X24:X26"/>
    <mergeCell ref="Y24:Y26"/>
    <mergeCell ref="Z24:Z26"/>
    <mergeCell ref="AA24:AA26"/>
    <mergeCell ref="AB24:AB26"/>
    <mergeCell ref="AC24:AC26"/>
    <mergeCell ref="I24:I26"/>
    <mergeCell ref="J24:J26"/>
    <mergeCell ref="K24:K26"/>
    <mergeCell ref="L24:L26"/>
    <mergeCell ref="M24:M26"/>
    <mergeCell ref="N24:N26"/>
    <mergeCell ref="O24:O26"/>
    <mergeCell ref="P24:P26"/>
    <mergeCell ref="Q24:Q26"/>
    <mergeCell ref="K15:K17"/>
    <mergeCell ref="L15:L17"/>
    <mergeCell ref="M15:M17"/>
    <mergeCell ref="N15:N17"/>
    <mergeCell ref="O15:O17"/>
    <mergeCell ref="W12:W14"/>
    <mergeCell ref="X12:X14"/>
    <mergeCell ref="Y12:Y14"/>
    <mergeCell ref="Z12:Z14"/>
    <mergeCell ref="A12:A14"/>
    <mergeCell ref="B12:B14"/>
    <mergeCell ref="C12:C14"/>
    <mergeCell ref="D12:D14"/>
    <mergeCell ref="E12:E14"/>
    <mergeCell ref="G12:G14"/>
    <mergeCell ref="H12:H14"/>
    <mergeCell ref="I15:I17"/>
    <mergeCell ref="J15:J17"/>
    <mergeCell ref="A15:A17"/>
    <mergeCell ref="B15:B17"/>
    <mergeCell ref="C15:C17"/>
    <mergeCell ref="D15:D17"/>
    <mergeCell ref="E15:E17"/>
    <mergeCell ref="G15:G17"/>
    <mergeCell ref="H15:H17"/>
    <mergeCell ref="R12:R14"/>
    <mergeCell ref="S12:S14"/>
    <mergeCell ref="T12:T14"/>
    <mergeCell ref="U12:U14"/>
    <mergeCell ref="V12:V14"/>
    <mergeCell ref="AD12:AD14"/>
    <mergeCell ref="AE12:AE14"/>
    <mergeCell ref="AF12:AF14"/>
    <mergeCell ref="AG12:AG14"/>
    <mergeCell ref="AA12:AA14"/>
    <mergeCell ref="AB12:AB14"/>
    <mergeCell ref="AC12:AC14"/>
    <mergeCell ref="AF15:AF17"/>
    <mergeCell ref="AG15:AG17"/>
    <mergeCell ref="Y15:Y17"/>
    <mergeCell ref="Z15:Z17"/>
    <mergeCell ref="AA15:AA17"/>
    <mergeCell ref="AB15:AB17"/>
    <mergeCell ref="AC15:AC17"/>
    <mergeCell ref="AD15:AD17"/>
    <mergeCell ref="AE15:AE17"/>
    <mergeCell ref="G7:J7"/>
    <mergeCell ref="A9:A11"/>
    <mergeCell ref="B9:B11"/>
    <mergeCell ref="C9:C11"/>
    <mergeCell ref="D9:D11"/>
    <mergeCell ref="E9:E11"/>
    <mergeCell ref="W15:W17"/>
    <mergeCell ref="X15:X17"/>
    <mergeCell ref="P15:P17"/>
    <mergeCell ref="Q15:Q17"/>
    <mergeCell ref="R15:R17"/>
    <mergeCell ref="S15:S17"/>
    <mergeCell ref="T15:T17"/>
    <mergeCell ref="U15:U17"/>
    <mergeCell ref="V15:V17"/>
    <mergeCell ref="I12:I14"/>
    <mergeCell ref="J12:J14"/>
    <mergeCell ref="K12:K14"/>
    <mergeCell ref="L12:L14"/>
    <mergeCell ref="M12:M14"/>
    <mergeCell ref="N12:N14"/>
    <mergeCell ref="O12:O14"/>
    <mergeCell ref="P12:P14"/>
    <mergeCell ref="Q12:Q14"/>
    <mergeCell ref="G9:G11"/>
    <mergeCell ref="H9:H11"/>
    <mergeCell ref="I9:I11"/>
    <mergeCell ref="J9:J11"/>
    <mergeCell ref="K9:K11"/>
    <mergeCell ref="L9:L11"/>
    <mergeCell ref="M9:M11"/>
    <mergeCell ref="N9:N11"/>
    <mergeCell ref="O9:O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7:F8"/>
    <mergeCell ref="Y9:Y11"/>
    <mergeCell ref="Z9:Z11"/>
    <mergeCell ref="AA9:AA11"/>
    <mergeCell ref="AB9:AB11"/>
    <mergeCell ref="AC9:AC11"/>
    <mergeCell ref="AD9:AD11"/>
    <mergeCell ref="AE9:AE11"/>
    <mergeCell ref="AF9:AF11"/>
    <mergeCell ref="AG9:AG11"/>
    <mergeCell ref="W9:W11"/>
    <mergeCell ref="X9:X11"/>
    <mergeCell ref="P9:P11"/>
    <mergeCell ref="Q9:Q11"/>
    <mergeCell ref="R9:R11"/>
    <mergeCell ref="S9:S11"/>
    <mergeCell ref="T9:T11"/>
    <mergeCell ref="U9:U11"/>
    <mergeCell ref="V9:V11"/>
    <mergeCell ref="I21:I23"/>
    <mergeCell ref="J21:J23"/>
    <mergeCell ref="K21:K23"/>
    <mergeCell ref="L21:L23"/>
    <mergeCell ref="M21:M23"/>
    <mergeCell ref="N21:N23"/>
    <mergeCell ref="O21:O23"/>
    <mergeCell ref="W18:W20"/>
    <mergeCell ref="X18:X20"/>
    <mergeCell ref="W21:W23"/>
    <mergeCell ref="X21:X23"/>
    <mergeCell ref="P21:P23"/>
    <mergeCell ref="Q21:Q23"/>
    <mergeCell ref="R21:R23"/>
    <mergeCell ref="S21:S23"/>
    <mergeCell ref="T21:T23"/>
    <mergeCell ref="U21:U23"/>
    <mergeCell ref="V21:V23"/>
    <mergeCell ref="A18:A20"/>
    <mergeCell ref="B18:B20"/>
    <mergeCell ref="C18:C20"/>
    <mergeCell ref="D18:D20"/>
    <mergeCell ref="E18:E20"/>
    <mergeCell ref="G18:G20"/>
    <mergeCell ref="H18:H20"/>
    <mergeCell ref="A21:A23"/>
    <mergeCell ref="B21:B23"/>
    <mergeCell ref="C21:C23"/>
    <mergeCell ref="D21:D23"/>
    <mergeCell ref="E21:E23"/>
    <mergeCell ref="G21:G23"/>
    <mergeCell ref="H21:H23"/>
    <mergeCell ref="R18:R20"/>
    <mergeCell ref="S18:S20"/>
    <mergeCell ref="T18:T20"/>
    <mergeCell ref="U18:U20"/>
    <mergeCell ref="V18:V20"/>
    <mergeCell ref="AD18:AD20"/>
    <mergeCell ref="AE18:AE20"/>
    <mergeCell ref="AF18:AF20"/>
    <mergeCell ref="AG18:AG20"/>
    <mergeCell ref="Y18:Y20"/>
    <mergeCell ref="Z18:Z20"/>
    <mergeCell ref="AA18:AA20"/>
    <mergeCell ref="AB18:AB20"/>
    <mergeCell ref="AC18:AC20"/>
    <mergeCell ref="I18:I20"/>
    <mergeCell ref="J18:J20"/>
    <mergeCell ref="K18:K20"/>
    <mergeCell ref="L18:L20"/>
    <mergeCell ref="M18:M20"/>
    <mergeCell ref="N18:N20"/>
    <mergeCell ref="O18:O20"/>
    <mergeCell ref="P18:P20"/>
    <mergeCell ref="Q18:Q20"/>
    <mergeCell ref="AF21:AF23"/>
    <mergeCell ref="AG21:AG23"/>
    <mergeCell ref="Y21:Y23"/>
    <mergeCell ref="Z21:Z23"/>
    <mergeCell ref="AA21:AA23"/>
    <mergeCell ref="AB21:AB23"/>
    <mergeCell ref="AC21:AC23"/>
    <mergeCell ref="AD21:AD23"/>
    <mergeCell ref="AE21:AE23"/>
  </mergeCells>
  <hyperlinks>
    <hyperlink ref="U24" r:id="rId1"/>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pane ySplit="8" topLeftCell="A9" activePane="bottomLeft" state="frozen"/>
      <selection pane="bottomLeft" activeCell="W27" sqref="W27"/>
    </sheetView>
  </sheetViews>
  <sheetFormatPr baseColWidth="10" defaultColWidth="14.42578125" defaultRowHeight="15" customHeight="1" x14ac:dyDescent="0.25"/>
  <cols>
    <col min="1" max="1" width="4" customWidth="1"/>
    <col min="2" max="2" width="18.140625" customWidth="1"/>
    <col min="3" max="3" width="44" customWidth="1"/>
    <col min="4" max="4" width="21.28515625" customWidth="1"/>
    <col min="5" max="5" width="12.7109375" customWidth="1"/>
    <col min="6" max="6" width="19" customWidth="1"/>
    <col min="7" max="7" width="10.85546875" customWidth="1"/>
    <col min="8" max="8" width="12.7109375" customWidth="1"/>
    <col min="9" max="9" width="15.5703125" customWidth="1"/>
    <col min="10" max="10" width="10.85546875" customWidth="1"/>
    <col min="11" max="12" width="12.7109375" customWidth="1"/>
    <col min="13" max="13" width="13.5703125" customWidth="1"/>
    <col min="14" max="28" width="11.42578125" customWidth="1"/>
  </cols>
  <sheetData>
    <row r="1" spans="1:28" ht="18.75" customHeight="1" x14ac:dyDescent="0.3">
      <c r="A1" s="130"/>
      <c r="B1" s="88"/>
      <c r="C1" s="170" t="s">
        <v>0</v>
      </c>
      <c r="D1" s="94"/>
      <c r="E1" s="94"/>
      <c r="F1" s="94"/>
      <c r="G1" s="94"/>
      <c r="H1" s="94"/>
      <c r="I1" s="94"/>
      <c r="J1" s="88"/>
      <c r="K1" s="124" t="s">
        <v>449</v>
      </c>
      <c r="L1" s="83"/>
      <c r="M1" s="80"/>
      <c r="N1" s="3"/>
      <c r="O1" s="3"/>
      <c r="P1" s="3"/>
      <c r="Q1" s="3"/>
      <c r="R1" s="3"/>
      <c r="S1" s="3"/>
      <c r="T1" s="3"/>
      <c r="U1" s="3"/>
      <c r="V1" s="3"/>
      <c r="W1" s="3"/>
      <c r="X1" s="3"/>
      <c r="Y1" s="3"/>
      <c r="Z1" s="3"/>
      <c r="AA1" s="3"/>
      <c r="AB1" s="3"/>
    </row>
    <row r="2" spans="1:28" ht="18.75" customHeight="1" x14ac:dyDescent="0.3">
      <c r="A2" s="89"/>
      <c r="B2" s="90"/>
      <c r="C2" s="89"/>
      <c r="D2" s="95"/>
      <c r="E2" s="95"/>
      <c r="F2" s="95"/>
      <c r="G2" s="95"/>
      <c r="H2" s="95"/>
      <c r="I2" s="95"/>
      <c r="J2" s="90"/>
      <c r="K2" s="124" t="s">
        <v>450</v>
      </c>
      <c r="L2" s="83"/>
      <c r="M2" s="80"/>
      <c r="N2" s="3"/>
      <c r="O2" s="3"/>
      <c r="P2" s="3"/>
      <c r="Q2" s="3"/>
      <c r="R2" s="3"/>
      <c r="S2" s="3"/>
      <c r="T2" s="3"/>
      <c r="U2" s="3"/>
      <c r="V2" s="3"/>
      <c r="W2" s="3"/>
      <c r="X2" s="3"/>
      <c r="Y2" s="3"/>
      <c r="Z2" s="3"/>
      <c r="AA2" s="3"/>
      <c r="AB2" s="3"/>
    </row>
    <row r="3" spans="1:28" ht="18.75" customHeight="1" x14ac:dyDescent="0.3">
      <c r="A3" s="89"/>
      <c r="B3" s="90"/>
      <c r="C3" s="89"/>
      <c r="D3" s="95"/>
      <c r="E3" s="95"/>
      <c r="F3" s="95"/>
      <c r="G3" s="95"/>
      <c r="H3" s="95"/>
      <c r="I3" s="95"/>
      <c r="J3" s="90"/>
      <c r="K3" s="124" t="s">
        <v>451</v>
      </c>
      <c r="L3" s="83"/>
      <c r="M3" s="80"/>
      <c r="N3" s="3"/>
      <c r="O3" s="3"/>
      <c r="P3" s="3"/>
      <c r="Q3" s="3"/>
      <c r="R3" s="3"/>
      <c r="S3" s="3"/>
      <c r="T3" s="3"/>
      <c r="U3" s="3"/>
      <c r="V3" s="3"/>
      <c r="W3" s="3"/>
      <c r="X3" s="3"/>
      <c r="Y3" s="3"/>
      <c r="Z3" s="3"/>
      <c r="AA3" s="3"/>
      <c r="AB3" s="3"/>
    </row>
    <row r="4" spans="1:28" ht="18.75" customHeight="1" x14ac:dyDescent="0.3">
      <c r="A4" s="91"/>
      <c r="B4" s="92"/>
      <c r="C4" s="91"/>
      <c r="D4" s="96"/>
      <c r="E4" s="96"/>
      <c r="F4" s="96"/>
      <c r="G4" s="96"/>
      <c r="H4" s="96"/>
      <c r="I4" s="96"/>
      <c r="J4" s="92"/>
      <c r="K4" s="124" t="s">
        <v>452</v>
      </c>
      <c r="L4" s="83"/>
      <c r="M4" s="80"/>
      <c r="N4" s="3"/>
      <c r="O4" s="3"/>
      <c r="P4" s="3"/>
      <c r="Q4" s="3"/>
      <c r="R4" s="3"/>
      <c r="S4" s="3"/>
      <c r="T4" s="3"/>
      <c r="U4" s="3"/>
      <c r="V4" s="3"/>
      <c r="W4" s="3"/>
      <c r="X4" s="3"/>
      <c r="Y4" s="3"/>
      <c r="Z4" s="3"/>
      <c r="AA4" s="3"/>
      <c r="AB4" s="3"/>
    </row>
    <row r="5" spans="1:28" ht="16.5" x14ac:dyDescent="0.3">
      <c r="A5" s="15"/>
      <c r="B5" s="18"/>
      <c r="C5" s="15"/>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71" t="s">
        <v>93</v>
      </c>
      <c r="B6" s="83"/>
      <c r="C6" s="83"/>
      <c r="D6" s="133"/>
      <c r="E6" s="172" t="s">
        <v>453</v>
      </c>
      <c r="F6" s="83"/>
      <c r="G6" s="80"/>
      <c r="H6" s="172" t="s">
        <v>454</v>
      </c>
      <c r="I6" s="83"/>
      <c r="J6" s="80"/>
      <c r="K6" s="172" t="s">
        <v>455</v>
      </c>
      <c r="L6" s="83"/>
      <c r="M6" s="80"/>
      <c r="N6" s="3"/>
      <c r="O6" s="3"/>
      <c r="P6" s="3"/>
      <c r="Q6" s="3"/>
      <c r="R6" s="3"/>
      <c r="S6" s="3"/>
      <c r="T6" s="3"/>
      <c r="U6" s="3"/>
      <c r="V6" s="3"/>
      <c r="W6" s="3"/>
      <c r="X6" s="3"/>
      <c r="Y6" s="3"/>
      <c r="Z6" s="3"/>
      <c r="AA6" s="3"/>
      <c r="AB6" s="3"/>
    </row>
    <row r="7" spans="1:28" ht="22.5" customHeight="1" x14ac:dyDescent="0.3">
      <c r="A7" s="175" t="s">
        <v>91</v>
      </c>
      <c r="B7" s="112" t="s">
        <v>92</v>
      </c>
      <c r="C7" s="125" t="s">
        <v>100</v>
      </c>
      <c r="D7" s="176" t="s">
        <v>101</v>
      </c>
      <c r="E7" s="174" t="s">
        <v>456</v>
      </c>
      <c r="F7" s="107" t="s">
        <v>457</v>
      </c>
      <c r="G7" s="173" t="s">
        <v>458</v>
      </c>
      <c r="H7" s="174" t="s">
        <v>456</v>
      </c>
      <c r="I7" s="107" t="s">
        <v>457</v>
      </c>
      <c r="J7" s="173" t="s">
        <v>458</v>
      </c>
      <c r="K7" s="174" t="s">
        <v>456</v>
      </c>
      <c r="L7" s="107" t="s">
        <v>457</v>
      </c>
      <c r="M7" s="173" t="s">
        <v>458</v>
      </c>
      <c r="N7" s="3"/>
      <c r="O7" s="3"/>
      <c r="P7" s="3"/>
      <c r="Q7" s="3"/>
      <c r="R7" s="3"/>
      <c r="S7" s="3"/>
      <c r="T7" s="3"/>
      <c r="U7" s="3"/>
      <c r="V7" s="3"/>
      <c r="W7" s="3"/>
      <c r="X7" s="3"/>
      <c r="Y7" s="3"/>
      <c r="Z7" s="3"/>
      <c r="AA7" s="3"/>
      <c r="AB7" s="3"/>
    </row>
    <row r="8" spans="1:28" ht="22.5" customHeight="1" x14ac:dyDescent="0.25">
      <c r="A8" s="106"/>
      <c r="B8" s="106"/>
      <c r="C8" s="106"/>
      <c r="D8" s="163"/>
      <c r="E8" s="106"/>
      <c r="F8" s="106"/>
      <c r="G8" s="106"/>
      <c r="H8" s="106"/>
      <c r="I8" s="106"/>
      <c r="J8" s="106"/>
      <c r="K8" s="106"/>
      <c r="L8" s="106"/>
      <c r="M8" s="106"/>
      <c r="N8" s="16"/>
      <c r="O8" s="16"/>
      <c r="P8" s="16"/>
      <c r="Q8" s="16"/>
      <c r="R8" s="16"/>
      <c r="S8" s="16"/>
      <c r="T8" s="16"/>
      <c r="U8" s="16"/>
      <c r="V8" s="16"/>
      <c r="W8" s="16"/>
      <c r="X8" s="16"/>
      <c r="Y8" s="16"/>
      <c r="Z8" s="16"/>
      <c r="AA8" s="16"/>
      <c r="AB8" s="16"/>
    </row>
    <row r="9" spans="1:28" ht="29.25" customHeight="1" x14ac:dyDescent="0.25">
      <c r="A9" s="116">
        <v>1</v>
      </c>
      <c r="B9" s="142" t="str">
        <f>IF('8. Seguimiento Cuatrimestral'!B9:B10="","",'8. Seguimiento Cuatrimestral'!B9:B10)</f>
        <v>Direccionamiento Estratégico</v>
      </c>
      <c r="C9" s="142" t="str">
        <f>IF('8. Seguimiento Cuatrimestral'!C9:C10="","",'8. Seguimiento Cuatrimestral'!C9:C10)</f>
        <v>Posibilidad de afectación reputacional por la inadecuada identificación de los temas estratégicos de demanda y oferta de cooperación, debido al desconocimiento de los intereses de los actores ofertantes o demandantes</v>
      </c>
      <c r="D9" s="142" t="str">
        <f>IF('8. Seguimiento Cuatrimestral'!D9:D10="","",'8. Seguimiento Cuatrimestral'!D9:D10)</f>
        <v>Gestión</v>
      </c>
      <c r="E9" s="166">
        <f>'8. Seguimiento Cuatrimestral'!G9:G10</f>
        <v>0.33</v>
      </c>
      <c r="F9" s="166">
        <f>'8. Seguimiento Cuatrimestral'!K9:K10</f>
        <v>0.16666666666666666</v>
      </c>
      <c r="G9" s="166">
        <f>'8. Seguimiento Cuatrimestral'!M9:M10</f>
        <v>0</v>
      </c>
      <c r="H9" s="166">
        <f>'8. Seguimiento Cuatrimestral'!P9:P10</f>
        <v>0.66659999999999997</v>
      </c>
      <c r="I9" s="166">
        <f>'8. Seguimiento Cuatrimestral'!T9:T10</f>
        <v>0.66666666666666663</v>
      </c>
      <c r="J9" s="166">
        <f>'8. Seguimiento Cuatrimestral'!V9:V10</f>
        <v>0</v>
      </c>
      <c r="K9" s="166">
        <f>'8. Seguimiento Cuatrimestral'!Y9:Y10</f>
        <v>0</v>
      </c>
      <c r="L9" s="166">
        <f>'8. Seguimiento Cuatrimestral'!AC9:AC10</f>
        <v>0</v>
      </c>
      <c r="M9" s="166">
        <f>'8. Seguimiento Cuatrimestral'!AE9:AE10</f>
        <v>0</v>
      </c>
      <c r="N9" s="17"/>
      <c r="O9" s="17"/>
      <c r="P9" s="17"/>
      <c r="Q9" s="17"/>
      <c r="R9" s="17"/>
      <c r="S9" s="17"/>
      <c r="T9" s="17"/>
      <c r="U9" s="17"/>
      <c r="V9" s="17"/>
      <c r="W9" s="17"/>
      <c r="X9" s="17"/>
      <c r="Y9" s="17"/>
      <c r="Z9" s="17"/>
      <c r="AA9" s="17"/>
      <c r="AB9" s="17"/>
    </row>
    <row r="10" spans="1:28" ht="29.25" customHeight="1" x14ac:dyDescent="0.3">
      <c r="A10" s="111"/>
      <c r="B10" s="111"/>
      <c r="C10" s="111"/>
      <c r="D10" s="111"/>
      <c r="E10" s="111"/>
      <c r="F10" s="111"/>
      <c r="G10" s="111"/>
      <c r="H10" s="111"/>
      <c r="I10" s="111"/>
      <c r="J10" s="111"/>
      <c r="K10" s="111"/>
      <c r="L10" s="111"/>
      <c r="M10" s="111"/>
      <c r="N10" s="3"/>
      <c r="O10" s="3"/>
      <c r="P10" s="3"/>
      <c r="Q10" s="3"/>
      <c r="R10" s="3"/>
      <c r="S10" s="3"/>
      <c r="T10" s="3"/>
      <c r="U10" s="3"/>
      <c r="V10" s="3"/>
      <c r="W10" s="3"/>
      <c r="X10" s="3"/>
      <c r="Y10" s="3"/>
      <c r="Z10" s="3"/>
      <c r="AA10" s="3"/>
      <c r="AB10" s="3"/>
    </row>
    <row r="11" spans="1:28" ht="29.25" customHeight="1" x14ac:dyDescent="0.3">
      <c r="A11" s="106"/>
      <c r="B11" s="106"/>
      <c r="C11" s="106"/>
      <c r="D11" s="106"/>
      <c r="E11" s="106"/>
      <c r="F11" s="106"/>
      <c r="G11" s="106"/>
      <c r="H11" s="106"/>
      <c r="I11" s="106"/>
      <c r="J11" s="106"/>
      <c r="K11" s="106"/>
      <c r="L11" s="106"/>
      <c r="M11" s="106"/>
      <c r="N11" s="3"/>
      <c r="O11" s="3"/>
      <c r="P11" s="3"/>
      <c r="Q11" s="3"/>
      <c r="R11" s="3"/>
      <c r="S11" s="3"/>
      <c r="T11" s="3"/>
      <c r="U11" s="3"/>
      <c r="V11" s="3"/>
      <c r="W11" s="3"/>
      <c r="X11" s="3"/>
      <c r="Y11" s="3"/>
      <c r="Z11" s="3"/>
      <c r="AA11" s="3"/>
      <c r="AB11" s="3"/>
    </row>
    <row r="12" spans="1:28" ht="38.25" customHeight="1" x14ac:dyDescent="0.3">
      <c r="A12" s="116">
        <v>2</v>
      </c>
      <c r="B12" s="142" t="str">
        <f>IF('8. Seguimiento Cuatrimestral'!B12:B14="","",'8. Seguimiento Cuatrimestral'!B12:B14)</f>
        <v>Direccionamiento Estratégico</v>
      </c>
      <c r="C12" s="142" t="str">
        <f>IF('8. Seguimiento Cuatrimestral'!C12:C14="","",'8. Seguimiento Cuatrimestral'!C12:C14)</f>
        <v>Posibilidad de afectación económica y/o reputacional por la inclusión de objetos contractuales que buscan satisfacer intereses particulares en las diferentes modalidades de contratación de los proyectos de inversión debido al desconocimiento de la normatividad contractual dispuesta por la entidad competente para la formulación y seguimiento de los proyectos de inversión.</v>
      </c>
      <c r="D12" s="142" t="str">
        <f>IF('8. Seguimiento Cuatrimestral'!D12:D14="","",'8. Seguimiento Cuatrimestral'!D12:D14)</f>
        <v>Corrupción</v>
      </c>
      <c r="E12" s="119">
        <f>'8. Seguimiento Cuatrimestral'!G12:G14</f>
        <v>0</v>
      </c>
      <c r="F12" s="166">
        <f>'8. Seguimiento Cuatrimestral'!K12:K14</f>
        <v>0</v>
      </c>
      <c r="G12" s="166">
        <f>'8. Seguimiento Cuatrimestral'!M12:M14</f>
        <v>0</v>
      </c>
      <c r="H12" s="166">
        <f>'8. Seguimiento Cuatrimestral'!P12:P14</f>
        <v>0</v>
      </c>
      <c r="I12" s="166">
        <f>'8. Seguimiento Cuatrimestral'!T12:T14</f>
        <v>0</v>
      </c>
      <c r="J12" s="166">
        <f>'8. Seguimiento Cuatrimestral'!V12:V14</f>
        <v>0</v>
      </c>
      <c r="K12" s="166">
        <f>'8. Seguimiento Cuatrimestral'!Y12:Y14</f>
        <v>0</v>
      </c>
      <c r="L12" s="166">
        <f>'8. Seguimiento Cuatrimestral'!AC12:AC14</f>
        <v>0</v>
      </c>
      <c r="M12" s="166">
        <f>'8. Seguimiento Cuatrimestral'!AE12:AE14</f>
        <v>0</v>
      </c>
      <c r="N12" s="3"/>
      <c r="O12" s="3"/>
      <c r="P12" s="3"/>
      <c r="Q12" s="3"/>
      <c r="R12" s="3"/>
      <c r="S12" s="3"/>
      <c r="T12" s="3"/>
      <c r="U12" s="3"/>
      <c r="V12" s="3"/>
      <c r="W12" s="3"/>
      <c r="X12" s="3"/>
      <c r="Y12" s="3"/>
      <c r="Z12" s="3"/>
      <c r="AA12" s="3"/>
      <c r="AB12" s="3"/>
    </row>
    <row r="13" spans="1:28" ht="41.25" customHeight="1" x14ac:dyDescent="0.3">
      <c r="A13" s="111"/>
      <c r="B13" s="111"/>
      <c r="C13" s="111"/>
      <c r="D13" s="111"/>
      <c r="E13" s="111"/>
      <c r="F13" s="111"/>
      <c r="G13" s="111"/>
      <c r="H13" s="111"/>
      <c r="I13" s="111"/>
      <c r="J13" s="111"/>
      <c r="K13" s="111"/>
      <c r="L13" s="111"/>
      <c r="M13" s="111"/>
      <c r="N13" s="3"/>
      <c r="O13" s="3"/>
      <c r="P13" s="3"/>
      <c r="Q13" s="3"/>
      <c r="R13" s="3"/>
      <c r="S13" s="3"/>
      <c r="T13" s="3"/>
      <c r="U13" s="3"/>
      <c r="V13" s="3"/>
      <c r="W13" s="3"/>
      <c r="X13" s="3"/>
      <c r="Y13" s="3"/>
      <c r="Z13" s="3"/>
      <c r="AA13" s="3"/>
      <c r="AB13" s="3"/>
    </row>
    <row r="14" spans="1:28" ht="41.25" customHeight="1" x14ac:dyDescent="0.3">
      <c r="A14" s="106"/>
      <c r="B14" s="106"/>
      <c r="C14" s="106"/>
      <c r="D14" s="106"/>
      <c r="E14" s="106"/>
      <c r="F14" s="106"/>
      <c r="G14" s="106"/>
      <c r="H14" s="106"/>
      <c r="I14" s="106"/>
      <c r="J14" s="106"/>
      <c r="K14" s="106"/>
      <c r="L14" s="106"/>
      <c r="M14" s="106"/>
      <c r="N14" s="3"/>
      <c r="O14" s="3"/>
      <c r="P14" s="3"/>
      <c r="Q14" s="3"/>
      <c r="R14" s="3"/>
      <c r="S14" s="3"/>
      <c r="T14" s="3"/>
      <c r="U14" s="3"/>
      <c r="V14" s="3"/>
      <c r="W14" s="3"/>
      <c r="X14" s="3"/>
      <c r="Y14" s="3"/>
      <c r="Z14" s="3"/>
      <c r="AA14" s="3"/>
      <c r="AB14" s="3"/>
    </row>
    <row r="15" spans="1:28" ht="41.25" customHeight="1" x14ac:dyDescent="0.3">
      <c r="A15" s="116">
        <v>3</v>
      </c>
      <c r="B15" s="142" t="str">
        <f>IF('8. Seguimiento Cuatrimestral'!B15:B17="","",'8. Seguimiento Cuatrimestral'!B15:B17)</f>
        <v>Direccionamiento Estratégico</v>
      </c>
      <c r="C15" s="142" t="str">
        <f>IF('8. Seguimiento Cuatrimestral'!C15:C17="","",'8. Seguimiento Cuatrimestral'!C15:C17)</f>
        <v>Posibilidad de afectación económica y/o reputacional  por la inadecuada formulación de los proyectos de inversión que debe desarrollar la entidad en el marco de su misionalidad, sin los requerimientos técnicos, jurídicos y/o financieros, debido a la falta de personal competente y suficiente y al desconocimiento cuando hay actualización de herramientas politicas y demás directrices relacionadas.</v>
      </c>
      <c r="D15" s="142" t="str">
        <f>IF('8. Seguimiento Cuatrimestral'!D15:D17="","",'8. Seguimiento Cuatrimestral'!D15:D17)</f>
        <v>Gestión</v>
      </c>
      <c r="E15" s="119">
        <f>'8. Seguimiento Cuatrimestral'!G15:G17</f>
        <v>0</v>
      </c>
      <c r="F15" s="166">
        <f>'8. Seguimiento Cuatrimestral'!K15:K17</f>
        <v>0.1</v>
      </c>
      <c r="G15" s="166">
        <f>'8. Seguimiento Cuatrimestral'!M15:M17</f>
        <v>0</v>
      </c>
      <c r="H15" s="166">
        <f>'8. Seguimiento Cuatrimestral'!P15:P17</f>
        <v>0</v>
      </c>
      <c r="I15" s="166">
        <f>'8. Seguimiento Cuatrimestral'!T15:T17</f>
        <v>0.1</v>
      </c>
      <c r="J15" s="166">
        <f>'8. Seguimiento Cuatrimestral'!V15:V17</f>
        <v>0</v>
      </c>
      <c r="K15" s="166">
        <f>'8. Seguimiento Cuatrimestral'!Y15:Y17</f>
        <v>0</v>
      </c>
      <c r="L15" s="166">
        <f>'8. Seguimiento Cuatrimestral'!AC15:AC17</f>
        <v>0</v>
      </c>
      <c r="M15" s="166">
        <f>'8. Seguimiento Cuatrimestral'!AE15:AE17</f>
        <v>0</v>
      </c>
      <c r="N15" s="3"/>
      <c r="O15" s="3"/>
      <c r="P15" s="3"/>
      <c r="Q15" s="3"/>
      <c r="R15" s="3"/>
      <c r="S15" s="3"/>
      <c r="T15" s="3"/>
      <c r="U15" s="3"/>
      <c r="V15" s="3"/>
      <c r="W15" s="3"/>
      <c r="X15" s="3"/>
      <c r="Y15" s="3"/>
      <c r="Z15" s="3"/>
      <c r="AA15" s="3"/>
      <c r="AB15" s="3"/>
    </row>
    <row r="16" spans="1:28" ht="41.25" customHeight="1" x14ac:dyDescent="0.3">
      <c r="A16" s="111"/>
      <c r="B16" s="111"/>
      <c r="C16" s="111"/>
      <c r="D16" s="111"/>
      <c r="E16" s="111"/>
      <c r="F16" s="111"/>
      <c r="G16" s="111"/>
      <c r="H16" s="111"/>
      <c r="I16" s="111"/>
      <c r="J16" s="111"/>
      <c r="K16" s="111"/>
      <c r="L16" s="111"/>
      <c r="M16" s="111"/>
      <c r="N16" s="3"/>
      <c r="O16" s="3"/>
      <c r="P16" s="3"/>
      <c r="Q16" s="3"/>
      <c r="R16" s="3"/>
      <c r="S16" s="3"/>
      <c r="T16" s="3"/>
      <c r="U16" s="3"/>
      <c r="V16" s="3"/>
      <c r="W16" s="3"/>
      <c r="X16" s="3"/>
      <c r="Y16" s="3"/>
      <c r="Z16" s="3"/>
      <c r="AA16" s="3"/>
      <c r="AB16" s="3"/>
    </row>
    <row r="17" spans="1:28" ht="41.25" customHeight="1" x14ac:dyDescent="0.3">
      <c r="A17" s="106"/>
      <c r="B17" s="106"/>
      <c r="C17" s="106"/>
      <c r="D17" s="106"/>
      <c r="E17" s="106"/>
      <c r="F17" s="106"/>
      <c r="G17" s="106"/>
      <c r="H17" s="106"/>
      <c r="I17" s="106"/>
      <c r="J17" s="106"/>
      <c r="K17" s="106"/>
      <c r="L17" s="106"/>
      <c r="M17" s="106"/>
      <c r="N17" s="3"/>
      <c r="O17" s="3"/>
      <c r="P17" s="3"/>
      <c r="Q17" s="3"/>
      <c r="R17" s="3"/>
      <c r="S17" s="3"/>
      <c r="T17" s="3"/>
      <c r="U17" s="3"/>
      <c r="V17" s="3"/>
      <c r="W17" s="3"/>
      <c r="X17" s="3"/>
      <c r="Y17" s="3"/>
      <c r="Z17" s="3"/>
      <c r="AA17" s="3"/>
      <c r="AB17" s="3"/>
    </row>
    <row r="18" spans="1:28" ht="46.5" customHeight="1" x14ac:dyDescent="0.3">
      <c r="A18" s="116">
        <v>4</v>
      </c>
      <c r="B18" s="142" t="str">
        <f>IF('8. Seguimiento Cuatrimestral'!B18:B20="","",'8. Seguimiento Cuatrimestral'!B18:B20)</f>
        <v>Direccionamiento Estratégico</v>
      </c>
      <c r="C18" s="142" t="str">
        <f>IF('8. Seguimiento Cuatrimestral'!C18:C20="","",'8. Seguimiento Cuatrimestral'!C18:C20)</f>
        <v xml:space="preserve">Posibilidad de afectación económica y/o reputacional en el seguimiento inoportuno a los proyectos de inversión o sin la información adecuada para evidenciar el estado del avance o retrasos en el cumplimiento de las metas PDD y/o proyecto, debido a la falta de articulación en las diferentes áreas, recursos y actores que intervienen en los procesos de la entidad. </v>
      </c>
      <c r="D18" s="142" t="str">
        <f>IF('8. Seguimiento Cuatrimestral'!D18:D20="","",'8. Seguimiento Cuatrimestral'!D18:D20)</f>
        <v>Gestión</v>
      </c>
      <c r="E18" s="119">
        <f>'8. Seguimiento Cuatrimestral'!G18:G20</f>
        <v>0</v>
      </c>
      <c r="F18" s="166">
        <f>'8. Seguimiento Cuatrimestral'!K18:K20</f>
        <v>0.16666666666666666</v>
      </c>
      <c r="G18" s="166">
        <f>'8. Seguimiento Cuatrimestral'!M18:M20</f>
        <v>0</v>
      </c>
      <c r="H18" s="166">
        <f>'8. Seguimiento Cuatrimestral'!P18:P20</f>
        <v>0</v>
      </c>
      <c r="I18" s="166">
        <f>'8. Seguimiento Cuatrimestral'!T18:T20</f>
        <v>0.16666666666666666</v>
      </c>
      <c r="J18" s="166">
        <f>'8. Seguimiento Cuatrimestral'!V18:V20</f>
        <v>0</v>
      </c>
      <c r="K18" s="166">
        <f>'8. Seguimiento Cuatrimestral'!Y18:Y20</f>
        <v>0</v>
      </c>
      <c r="L18" s="166">
        <f>'8. Seguimiento Cuatrimestral'!AC18:AC20</f>
        <v>0</v>
      </c>
      <c r="M18" s="166">
        <f>'8. Seguimiento Cuatrimestral'!AE18:AE20</f>
        <v>0</v>
      </c>
      <c r="N18" s="3"/>
      <c r="O18" s="3"/>
      <c r="P18" s="3"/>
      <c r="Q18" s="3"/>
      <c r="R18" s="3"/>
      <c r="S18" s="3"/>
      <c r="T18" s="3"/>
      <c r="U18" s="3"/>
      <c r="V18" s="3"/>
      <c r="W18" s="3"/>
      <c r="X18" s="3"/>
      <c r="Y18" s="3"/>
      <c r="Z18" s="3"/>
      <c r="AA18" s="3"/>
      <c r="AB18" s="3"/>
    </row>
    <row r="19" spans="1:28" ht="41.25" customHeight="1" x14ac:dyDescent="0.3">
      <c r="A19" s="111"/>
      <c r="B19" s="111"/>
      <c r="C19" s="111"/>
      <c r="D19" s="111"/>
      <c r="E19" s="111"/>
      <c r="F19" s="111"/>
      <c r="G19" s="111"/>
      <c r="H19" s="111"/>
      <c r="I19" s="111"/>
      <c r="J19" s="111"/>
      <c r="K19" s="111"/>
      <c r="L19" s="111"/>
      <c r="M19" s="111"/>
      <c r="N19" s="3"/>
      <c r="O19" s="3"/>
      <c r="P19" s="3"/>
      <c r="Q19" s="3"/>
      <c r="R19" s="3"/>
      <c r="S19" s="3"/>
      <c r="T19" s="3"/>
      <c r="U19" s="3"/>
      <c r="V19" s="3"/>
      <c r="W19" s="3"/>
      <c r="X19" s="3"/>
      <c r="Y19" s="3"/>
      <c r="Z19" s="3"/>
      <c r="AA19" s="3"/>
      <c r="AB19" s="3"/>
    </row>
    <row r="20" spans="1:28" ht="41.25" customHeight="1" x14ac:dyDescent="0.3">
      <c r="A20" s="106"/>
      <c r="B20" s="106"/>
      <c r="C20" s="106"/>
      <c r="D20" s="106"/>
      <c r="E20" s="106"/>
      <c r="F20" s="106"/>
      <c r="G20" s="106"/>
      <c r="H20" s="106"/>
      <c r="I20" s="106"/>
      <c r="J20" s="106"/>
      <c r="K20" s="106"/>
      <c r="L20" s="106"/>
      <c r="M20" s="106"/>
      <c r="N20" s="3"/>
      <c r="O20" s="3"/>
      <c r="P20" s="3"/>
      <c r="Q20" s="3"/>
      <c r="R20" s="3"/>
      <c r="S20" s="3"/>
      <c r="T20" s="3"/>
      <c r="U20" s="3"/>
      <c r="V20" s="3"/>
      <c r="W20" s="3"/>
      <c r="X20" s="3"/>
      <c r="Y20" s="3"/>
      <c r="Z20" s="3"/>
      <c r="AA20" s="3"/>
      <c r="AB20" s="3"/>
    </row>
    <row r="21" spans="1:28" ht="25.5" customHeight="1" x14ac:dyDescent="0.3">
      <c r="A21" s="116">
        <v>5</v>
      </c>
      <c r="B21" s="142" t="str">
        <f>IF('8. Seguimiento Cuatrimestral'!B21:B23="","",'8. Seguimiento Cuatrimestral'!B21:B23)</f>
        <v>Direccionamiento Estratégico</v>
      </c>
      <c r="C21" s="142" t="str">
        <f>IF('8. Seguimiento Cuatrimestral'!C21:C23="","",'8. Seguimiento Cuatrimestral'!C21:C23)</f>
        <v>Afectación reputacional por ocultar información pública, dando incumplimiento a la Ley 1712 de 2014 y a la Resolución 1519 de 2020 para beneficio de un tercero</v>
      </c>
      <c r="D21" s="142" t="str">
        <f>IF('8. Seguimiento Cuatrimestral'!D21:D23="","",'8. Seguimiento Cuatrimestral'!D21:D23)</f>
        <v>Corrupción</v>
      </c>
      <c r="E21" s="119">
        <f>'8. Seguimiento Cuatrimestral'!G21:G23</f>
        <v>0.33329999999999999</v>
      </c>
      <c r="F21" s="166">
        <f>'8. Seguimiento Cuatrimestral'!K21:K23</f>
        <v>0.33333333333333331</v>
      </c>
      <c r="G21" s="166">
        <f>'8. Seguimiento Cuatrimestral'!M21:M23</f>
        <v>0</v>
      </c>
      <c r="H21" s="166">
        <f>'8. Seguimiento Cuatrimestral'!P21:P23</f>
        <v>0.66</v>
      </c>
      <c r="I21" s="166">
        <f>'8. Seguimiento Cuatrimestral'!T21:T23</f>
        <v>0.66666666666666663</v>
      </c>
      <c r="J21" s="166">
        <f>'8. Seguimiento Cuatrimestral'!V21:V23</f>
        <v>0</v>
      </c>
      <c r="K21" s="166">
        <f>'8. Seguimiento Cuatrimestral'!Y21:Y23</f>
        <v>0</v>
      </c>
      <c r="L21" s="166">
        <f>'8. Seguimiento Cuatrimestral'!AC21:AC23</f>
        <v>0</v>
      </c>
      <c r="M21" s="166">
        <f>'8. Seguimiento Cuatrimestral'!AE21:AE23</f>
        <v>0</v>
      </c>
      <c r="N21" s="3"/>
      <c r="O21" s="3"/>
      <c r="P21" s="3"/>
      <c r="Q21" s="3"/>
      <c r="R21" s="3"/>
      <c r="S21" s="3"/>
      <c r="T21" s="3"/>
      <c r="U21" s="3"/>
      <c r="V21" s="3"/>
      <c r="W21" s="3"/>
      <c r="X21" s="3"/>
      <c r="Y21" s="3"/>
      <c r="Z21" s="3"/>
      <c r="AA21" s="3"/>
      <c r="AB21" s="3"/>
    </row>
    <row r="22" spans="1:28" ht="25.5" customHeight="1" x14ac:dyDescent="0.3">
      <c r="A22" s="111"/>
      <c r="B22" s="111"/>
      <c r="C22" s="111"/>
      <c r="D22" s="111"/>
      <c r="E22" s="111"/>
      <c r="F22" s="111"/>
      <c r="G22" s="111"/>
      <c r="H22" s="111"/>
      <c r="I22" s="111"/>
      <c r="J22" s="111"/>
      <c r="K22" s="111"/>
      <c r="L22" s="111"/>
      <c r="M22" s="111"/>
      <c r="N22" s="3"/>
      <c r="O22" s="3"/>
      <c r="P22" s="3"/>
      <c r="Q22" s="3"/>
      <c r="R22" s="3"/>
      <c r="S22" s="3"/>
      <c r="T22" s="3"/>
      <c r="U22" s="3"/>
      <c r="V22" s="3"/>
      <c r="W22" s="3"/>
      <c r="X22" s="3"/>
      <c r="Y22" s="3"/>
      <c r="Z22" s="3"/>
      <c r="AA22" s="3"/>
      <c r="AB22" s="3"/>
    </row>
    <row r="23" spans="1:28" ht="25.5" customHeight="1" x14ac:dyDescent="0.3">
      <c r="A23" s="106"/>
      <c r="B23" s="106"/>
      <c r="C23" s="106"/>
      <c r="D23" s="106"/>
      <c r="E23" s="106"/>
      <c r="F23" s="106"/>
      <c r="G23" s="106"/>
      <c r="H23" s="106"/>
      <c r="I23" s="106"/>
      <c r="J23" s="106"/>
      <c r="K23" s="106"/>
      <c r="L23" s="106"/>
      <c r="M23" s="106"/>
      <c r="N23" s="3"/>
      <c r="O23" s="3"/>
      <c r="P23" s="3"/>
      <c r="Q23" s="3"/>
      <c r="R23" s="3"/>
      <c r="S23" s="3"/>
      <c r="T23" s="3"/>
      <c r="U23" s="3"/>
      <c r="V23" s="3"/>
      <c r="W23" s="3"/>
      <c r="X23" s="3"/>
      <c r="Y23" s="3"/>
      <c r="Z23" s="3"/>
      <c r="AA23" s="3"/>
      <c r="AB23" s="3"/>
    </row>
    <row r="24" spans="1:28" ht="41.25" customHeight="1" x14ac:dyDescent="0.3">
      <c r="A24" s="116">
        <v>6</v>
      </c>
      <c r="B24" s="142" t="str">
        <f>IF('8. Seguimiento Cuatrimestral'!B24:B26="","",'8. Seguimiento Cuatrimestral'!B24:B26)</f>
        <v>Direccionamiento Estratégico</v>
      </c>
      <c r="C24" s="142" t="str">
        <f>IF('8. Seguimiento Cuatrimestral'!C24:C26="","",'8. Seguimiento Cuatrimestral'!C24:C26)</f>
        <v xml:space="preserve"> Afectación reputacional por la entrega de los informes de las instancias de coordinación del SDGR-CC y/o reportes de los instrumentos de planificación  solicitados al IDIGER fuera de los tiempos establecidos debido a la no asignación de responsables en las áreas de la entidad para realizar los reportes, a cambios de normatividad no contemplados y a fallas en los sistemas de reporte</v>
      </c>
      <c r="D24" s="142" t="str">
        <f>IF('8. Seguimiento Cuatrimestral'!D24:D26="","",'8. Seguimiento Cuatrimestral'!D24:D26)</f>
        <v>Gestión</v>
      </c>
      <c r="E24" s="119">
        <f>'8. Seguimiento Cuatrimestral'!G24:G26</f>
        <v>0</v>
      </c>
      <c r="F24" s="166">
        <f>'8. Seguimiento Cuatrimestral'!K24:K26</f>
        <v>0.25</v>
      </c>
      <c r="G24" s="166">
        <f>'8. Seguimiento Cuatrimestral'!M24:M26</f>
        <v>0</v>
      </c>
      <c r="H24" s="166">
        <f>'8. Seguimiento Cuatrimestral'!P24:P26</f>
        <v>0</v>
      </c>
      <c r="I24" s="166">
        <f>'8. Seguimiento Cuatrimestral'!T24:T26</f>
        <v>0.49999999999999994</v>
      </c>
      <c r="J24" s="166">
        <f>'8. Seguimiento Cuatrimestral'!V24:V26</f>
        <v>0</v>
      </c>
      <c r="K24" s="166">
        <f>'8. Seguimiento Cuatrimestral'!Y24:Y26</f>
        <v>0</v>
      </c>
      <c r="L24" s="166">
        <f>'8. Seguimiento Cuatrimestral'!AC24:AC26</f>
        <v>0</v>
      </c>
      <c r="M24" s="166">
        <f>'8. Seguimiento Cuatrimestral'!AE24:AE26</f>
        <v>0</v>
      </c>
      <c r="N24" s="3"/>
      <c r="O24" s="3"/>
      <c r="P24" s="3"/>
      <c r="Q24" s="3"/>
      <c r="R24" s="3"/>
      <c r="S24" s="3"/>
      <c r="T24" s="3"/>
      <c r="U24" s="3"/>
      <c r="V24" s="3"/>
      <c r="W24" s="3"/>
      <c r="X24" s="3"/>
      <c r="Y24" s="3"/>
      <c r="Z24" s="3"/>
      <c r="AA24" s="3"/>
      <c r="AB24" s="3"/>
    </row>
    <row r="25" spans="1:28" ht="41.25" customHeight="1" x14ac:dyDescent="0.3">
      <c r="A25" s="111"/>
      <c r="B25" s="111"/>
      <c r="C25" s="111"/>
      <c r="D25" s="111"/>
      <c r="E25" s="111"/>
      <c r="F25" s="111"/>
      <c r="G25" s="111"/>
      <c r="H25" s="111"/>
      <c r="I25" s="111"/>
      <c r="J25" s="111"/>
      <c r="K25" s="111"/>
      <c r="L25" s="111"/>
      <c r="M25" s="111"/>
      <c r="N25" s="3"/>
      <c r="O25" s="3"/>
      <c r="P25" s="3"/>
      <c r="Q25" s="3"/>
      <c r="R25" s="3"/>
      <c r="S25" s="3"/>
      <c r="T25" s="3"/>
      <c r="U25" s="3"/>
      <c r="V25" s="3"/>
      <c r="W25" s="3"/>
      <c r="X25" s="3"/>
      <c r="Y25" s="3"/>
      <c r="Z25" s="3"/>
      <c r="AA25" s="3"/>
      <c r="AB25" s="3"/>
    </row>
    <row r="26" spans="1:28" ht="41.25" customHeight="1" x14ac:dyDescent="0.3">
      <c r="A26" s="106"/>
      <c r="B26" s="106"/>
      <c r="C26" s="106"/>
      <c r="D26" s="106"/>
      <c r="E26" s="106"/>
      <c r="F26" s="106"/>
      <c r="G26" s="106"/>
      <c r="H26" s="106"/>
      <c r="I26" s="106"/>
      <c r="J26" s="106"/>
      <c r="K26" s="106"/>
      <c r="L26" s="106"/>
      <c r="M26" s="106"/>
      <c r="N26" s="3"/>
      <c r="O26" s="3"/>
      <c r="P26" s="3"/>
      <c r="Q26" s="3"/>
      <c r="R26" s="3"/>
      <c r="S26" s="3"/>
      <c r="T26" s="3"/>
      <c r="U26" s="3"/>
      <c r="V26" s="3"/>
      <c r="W26" s="3"/>
      <c r="X26" s="3"/>
      <c r="Y26" s="3"/>
      <c r="Z26" s="3"/>
      <c r="AA26" s="3"/>
      <c r="AB26" s="3"/>
    </row>
    <row r="27" spans="1:28" ht="33.75" customHeight="1" x14ac:dyDescent="0.3">
      <c r="A27" s="116">
        <v>7</v>
      </c>
      <c r="B27" s="142" t="str">
        <f>IF('8. Seguimiento Cuatrimestral'!B27:B29="","",'8. Seguimiento Cuatrimestral'!B27:B29)</f>
        <v>Direccionamiento Estratégico</v>
      </c>
      <c r="C27" s="142" t="str">
        <f>IF('8. Seguimiento Cuatrimestral'!C27:C29="","",'8. Seguimiento Cuatrimestral'!C27:C29)</f>
        <v>Posibilidad de afectación reputacional por la entrega tardía de la información de los reportes de seguimiento de los productos de las políticas, debido a la desarticulación de las áreas y la falta de definición de los responsables.</v>
      </c>
      <c r="D27" s="142" t="str">
        <f>IF('8. Seguimiento Cuatrimestral'!D27:D29="","",'8. Seguimiento Cuatrimestral'!D27:D29)</f>
        <v>Gestión</v>
      </c>
      <c r="E27" s="119">
        <f>'8. Seguimiento Cuatrimestral'!G27:G29</f>
        <v>0.33</v>
      </c>
      <c r="F27" s="166">
        <f>'8. Seguimiento Cuatrimestral'!K27:K29</f>
        <v>0.33333333333333331</v>
      </c>
      <c r="G27" s="166">
        <f>'8. Seguimiento Cuatrimestral'!M27:M29</f>
        <v>0</v>
      </c>
      <c r="H27" s="166">
        <f>'8. Seguimiento Cuatrimestral'!P27:P29</f>
        <v>0.33</v>
      </c>
      <c r="I27" s="166">
        <f>'8. Seguimiento Cuatrimestral'!T27:T29</f>
        <v>0.66666666666666663</v>
      </c>
      <c r="J27" s="166">
        <f>'8. Seguimiento Cuatrimestral'!V27:V29</f>
        <v>0</v>
      </c>
      <c r="K27" s="166">
        <f>'8. Seguimiento Cuatrimestral'!Y27:Y29</f>
        <v>0</v>
      </c>
      <c r="L27" s="166">
        <f>'8. Seguimiento Cuatrimestral'!AC27:AC29</f>
        <v>0</v>
      </c>
      <c r="M27" s="166">
        <f>'8. Seguimiento Cuatrimestral'!AE27:AE29</f>
        <v>0</v>
      </c>
      <c r="N27" s="3"/>
      <c r="O27" s="3"/>
      <c r="P27" s="3"/>
      <c r="Q27" s="3"/>
      <c r="R27" s="3"/>
      <c r="S27" s="3"/>
      <c r="T27" s="3"/>
      <c r="U27" s="3"/>
      <c r="V27" s="3"/>
      <c r="W27" s="3"/>
      <c r="X27" s="3"/>
      <c r="Y27" s="3"/>
      <c r="Z27" s="3"/>
      <c r="AA27" s="3"/>
      <c r="AB27" s="3"/>
    </row>
    <row r="28" spans="1:28" ht="33.75" customHeight="1" x14ac:dyDescent="0.3">
      <c r="A28" s="111"/>
      <c r="B28" s="111"/>
      <c r="C28" s="111"/>
      <c r="D28" s="111"/>
      <c r="E28" s="111"/>
      <c r="F28" s="111"/>
      <c r="G28" s="111"/>
      <c r="H28" s="111"/>
      <c r="I28" s="111"/>
      <c r="J28" s="111"/>
      <c r="K28" s="111"/>
      <c r="L28" s="111"/>
      <c r="M28" s="111"/>
      <c r="N28" s="3"/>
      <c r="O28" s="3"/>
      <c r="P28" s="3"/>
      <c r="Q28" s="3"/>
      <c r="R28" s="3"/>
      <c r="S28" s="3"/>
      <c r="T28" s="3"/>
      <c r="U28" s="3"/>
      <c r="V28" s="3"/>
      <c r="W28" s="3"/>
      <c r="X28" s="3"/>
      <c r="Y28" s="3"/>
      <c r="Z28" s="3"/>
      <c r="AA28" s="3"/>
      <c r="AB28" s="3"/>
    </row>
    <row r="29" spans="1:28" ht="33.75" customHeight="1" x14ac:dyDescent="0.3">
      <c r="A29" s="106"/>
      <c r="B29" s="106"/>
      <c r="C29" s="106"/>
      <c r="D29" s="106"/>
      <c r="E29" s="106"/>
      <c r="F29" s="106"/>
      <c r="G29" s="106"/>
      <c r="H29" s="106"/>
      <c r="I29" s="106"/>
      <c r="J29" s="106"/>
      <c r="K29" s="106"/>
      <c r="L29" s="106"/>
      <c r="M29" s="106"/>
      <c r="N29" s="3"/>
      <c r="O29" s="3"/>
      <c r="P29" s="3"/>
      <c r="Q29" s="3"/>
      <c r="R29" s="3"/>
      <c r="S29" s="3"/>
      <c r="T29" s="3"/>
      <c r="U29" s="3"/>
      <c r="V29" s="3"/>
      <c r="W29" s="3"/>
      <c r="X29" s="3"/>
      <c r="Y29" s="3"/>
      <c r="Z29" s="3"/>
      <c r="AA29" s="3"/>
      <c r="AB29" s="3"/>
    </row>
    <row r="30" spans="1:28" ht="23.25" customHeight="1" x14ac:dyDescent="0.3">
      <c r="A30" s="2"/>
      <c r="B30" s="132" t="s">
        <v>459</v>
      </c>
      <c r="C30" s="83"/>
      <c r="D30" s="80"/>
      <c r="E30" s="64">
        <f t="shared" ref="E30:M30" si="0">IFERROR(AVERAGE(E9:E29),"")</f>
        <v>0.1419</v>
      </c>
      <c r="F30" s="64">
        <f t="shared" si="0"/>
        <v>0.19285714285714284</v>
      </c>
      <c r="G30" s="64">
        <f t="shared" si="0"/>
        <v>0</v>
      </c>
      <c r="H30" s="64">
        <f t="shared" si="0"/>
        <v>0.23665714285714287</v>
      </c>
      <c r="I30" s="64">
        <f t="shared" si="0"/>
        <v>0.39523809523809517</v>
      </c>
      <c r="J30" s="64">
        <f t="shared" si="0"/>
        <v>0</v>
      </c>
      <c r="K30" s="64">
        <f t="shared" si="0"/>
        <v>0</v>
      </c>
      <c r="L30" s="64">
        <f t="shared" si="0"/>
        <v>0</v>
      </c>
      <c r="M30" s="64">
        <f t="shared" si="0"/>
        <v>0</v>
      </c>
      <c r="N30" s="2"/>
      <c r="O30" s="2"/>
      <c r="P30" s="2"/>
      <c r="Q30" s="2"/>
      <c r="R30" s="2"/>
      <c r="S30" s="2"/>
      <c r="T30" s="2"/>
      <c r="U30" s="2"/>
      <c r="V30" s="2"/>
      <c r="W30" s="2"/>
      <c r="X30" s="2"/>
      <c r="Y30" s="2"/>
      <c r="Z30" s="2"/>
      <c r="AA30" s="2"/>
      <c r="AB30" s="2"/>
    </row>
    <row r="31" spans="1:28" ht="23.25" customHeight="1" x14ac:dyDescent="0.3">
      <c r="A31" s="6"/>
      <c r="B31" s="132" t="s">
        <v>460</v>
      </c>
      <c r="C31" s="83"/>
      <c r="D31" s="80"/>
      <c r="E31" s="65">
        <v>0.33333333333333298</v>
      </c>
      <c r="F31" s="65">
        <v>0.33333333333333337</v>
      </c>
      <c r="G31" s="65">
        <v>0.33333333333333337</v>
      </c>
      <c r="H31" s="65">
        <v>0.66666666666666596</v>
      </c>
      <c r="I31" s="65">
        <v>0.66666666666666596</v>
      </c>
      <c r="J31" s="65">
        <v>0.66666666666666596</v>
      </c>
      <c r="K31" s="65">
        <v>1</v>
      </c>
      <c r="L31" s="65">
        <v>1</v>
      </c>
      <c r="M31" s="65">
        <v>1</v>
      </c>
      <c r="N31" s="2"/>
      <c r="O31" s="2"/>
      <c r="P31" s="2"/>
      <c r="Q31" s="2"/>
      <c r="R31" s="2"/>
      <c r="S31" s="2"/>
      <c r="T31" s="2"/>
      <c r="U31" s="2"/>
      <c r="V31" s="2"/>
      <c r="W31" s="2"/>
      <c r="X31" s="2"/>
      <c r="Y31" s="2"/>
      <c r="Z31" s="2"/>
      <c r="AA31" s="2"/>
      <c r="AB31" s="2"/>
    </row>
    <row r="32" spans="1:28" ht="23.25" customHeight="1" x14ac:dyDescent="0.3">
      <c r="A32" s="6"/>
      <c r="B32" s="132" t="s">
        <v>461</v>
      </c>
      <c r="C32" s="83"/>
      <c r="D32" s="80"/>
      <c r="E32" s="64">
        <f t="shared" ref="E32:M32" si="1">IFERROR(E30/E31,"")</f>
        <v>0.42570000000000047</v>
      </c>
      <c r="F32" s="64">
        <f t="shared" si="1"/>
        <v>0.5785714285714284</v>
      </c>
      <c r="G32" s="64">
        <f t="shared" si="1"/>
        <v>0</v>
      </c>
      <c r="H32" s="64">
        <f t="shared" si="1"/>
        <v>0.35498571428571468</v>
      </c>
      <c r="I32" s="64">
        <f t="shared" si="1"/>
        <v>0.59285714285714342</v>
      </c>
      <c r="J32" s="64">
        <f t="shared" si="1"/>
        <v>0</v>
      </c>
      <c r="K32" s="64">
        <f t="shared" si="1"/>
        <v>0</v>
      </c>
      <c r="L32" s="64">
        <f t="shared" si="1"/>
        <v>0</v>
      </c>
      <c r="M32" s="64">
        <f t="shared" si="1"/>
        <v>0</v>
      </c>
      <c r="N32" s="2"/>
      <c r="O32" s="2"/>
      <c r="P32" s="2"/>
      <c r="Q32" s="2"/>
      <c r="R32" s="2"/>
      <c r="S32" s="2"/>
      <c r="T32" s="2"/>
      <c r="U32" s="2"/>
      <c r="V32" s="2"/>
      <c r="W32" s="2"/>
      <c r="X32" s="2"/>
      <c r="Y32" s="2"/>
      <c r="Z32" s="2"/>
      <c r="AA32" s="2"/>
      <c r="AB32" s="2"/>
    </row>
    <row r="33" spans="1:28" ht="15.75" customHeight="1" x14ac:dyDescent="0.3">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x14ac:dyDescent="0.3">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x14ac:dyDescent="0.3">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x14ac:dyDescent="0.3">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x14ac:dyDescent="0.3">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x14ac:dyDescent="0.3">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x14ac:dyDescent="0.3">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x14ac:dyDescent="0.3">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x14ac:dyDescent="0.3">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x14ac:dyDescent="0.3">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whl2cdr1jKjkUPBwY98ThTRzRiWJMgl+O+R/jGoT3SC6o4lZzI3V9Hi8IL2baLgADr/DVS4JT988qtqA6mBY7Q==" saltValue="QJUq5o2SHtVNqXJSdsvAyw==" spinCount="100000" sheet="1" objects="1" scenarios="1"/>
  <mergeCells count="117">
    <mergeCell ref="B30:D30"/>
    <mergeCell ref="B31:D31"/>
    <mergeCell ref="B32:D32"/>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27:H29"/>
    <mergeCell ref="I27:I29"/>
    <mergeCell ref="J27:J29"/>
    <mergeCell ref="K27:K29"/>
    <mergeCell ref="L27:L29"/>
    <mergeCell ref="M27:M29"/>
    <mergeCell ref="A27:A29"/>
    <mergeCell ref="B27:B29"/>
    <mergeCell ref="C27:C29"/>
    <mergeCell ref="D27:D29"/>
    <mergeCell ref="E27:E29"/>
    <mergeCell ref="F27:F29"/>
    <mergeCell ref="G27:G29"/>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H9:H11"/>
    <mergeCell ref="I9:I11"/>
    <mergeCell ref="J9:J11"/>
    <mergeCell ref="K9:K11"/>
    <mergeCell ref="L9:L11"/>
    <mergeCell ref="M9:M11"/>
    <mergeCell ref="A9:A11"/>
    <mergeCell ref="B9:B11"/>
    <mergeCell ref="C9:C11"/>
    <mergeCell ref="D9:D11"/>
    <mergeCell ref="E9:E11"/>
    <mergeCell ref="F9:F11"/>
    <mergeCell ref="G9:G11"/>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3.5" customHeight="1" x14ac:dyDescent="0.25">
      <c r="A1" s="66" t="s">
        <v>462</v>
      </c>
      <c r="B1" s="66" t="s">
        <v>101</v>
      </c>
      <c r="C1" s="66" t="s">
        <v>102</v>
      </c>
      <c r="D1" s="66" t="s">
        <v>463</v>
      </c>
      <c r="E1" s="66" t="s">
        <v>464</v>
      </c>
      <c r="F1" s="66" t="s">
        <v>92</v>
      </c>
      <c r="G1" s="66" t="s">
        <v>465</v>
      </c>
      <c r="H1" s="66" t="s">
        <v>466</v>
      </c>
      <c r="I1" s="66" t="s">
        <v>227</v>
      </c>
      <c r="J1" s="66" t="s">
        <v>467</v>
      </c>
      <c r="K1" s="66" t="s">
        <v>246</v>
      </c>
      <c r="L1" s="66" t="s">
        <v>468</v>
      </c>
      <c r="M1" s="66" t="s">
        <v>469</v>
      </c>
      <c r="N1" s="66" t="s">
        <v>470</v>
      </c>
      <c r="O1" s="66" t="s">
        <v>471</v>
      </c>
      <c r="P1" s="66" t="s">
        <v>472</v>
      </c>
      <c r="Q1" s="67" t="s">
        <v>134</v>
      </c>
      <c r="R1" s="66" t="s">
        <v>473</v>
      </c>
      <c r="S1" s="66" t="s">
        <v>474</v>
      </c>
      <c r="T1" s="66" t="s">
        <v>475</v>
      </c>
      <c r="U1" s="66" t="s">
        <v>476</v>
      </c>
      <c r="V1" s="66" t="s">
        <v>477</v>
      </c>
      <c r="W1" s="66" t="s">
        <v>478</v>
      </c>
      <c r="X1" s="66" t="s">
        <v>479</v>
      </c>
      <c r="Y1" s="66" t="s">
        <v>469</v>
      </c>
      <c r="Z1" s="66" t="s">
        <v>480</v>
      </c>
      <c r="AA1" s="66" t="s">
        <v>481</v>
      </c>
      <c r="AB1" s="66" t="s">
        <v>482</v>
      </c>
      <c r="AC1" s="66" t="s">
        <v>483</v>
      </c>
      <c r="AD1" s="66" t="s">
        <v>470</v>
      </c>
      <c r="AE1" s="66" t="s">
        <v>484</v>
      </c>
    </row>
    <row r="2" spans="1:31" ht="13.5" customHeight="1" x14ac:dyDescent="0.25">
      <c r="A2" s="68" t="s">
        <v>485</v>
      </c>
      <c r="B2" s="69" t="s">
        <v>120</v>
      </c>
      <c r="C2" s="68" t="s">
        <v>486</v>
      </c>
      <c r="D2" s="68" t="s">
        <v>487</v>
      </c>
      <c r="E2" s="68" t="s">
        <v>488</v>
      </c>
      <c r="F2" s="68" t="s">
        <v>6</v>
      </c>
      <c r="G2" s="70"/>
      <c r="H2" s="70"/>
      <c r="I2" s="70" t="s">
        <v>244</v>
      </c>
      <c r="J2" s="70" t="s">
        <v>245</v>
      </c>
      <c r="K2" s="70" t="s">
        <v>246</v>
      </c>
      <c r="L2" s="70" t="s">
        <v>247</v>
      </c>
      <c r="M2" s="70" t="s">
        <v>295</v>
      </c>
      <c r="N2" s="70" t="s">
        <v>375</v>
      </c>
      <c r="O2" s="70" t="s">
        <v>198</v>
      </c>
      <c r="P2" s="68" t="s">
        <v>489</v>
      </c>
      <c r="Q2" s="68" t="s">
        <v>490</v>
      </c>
      <c r="R2" s="68" t="s">
        <v>491</v>
      </c>
      <c r="S2" s="68" t="s">
        <v>336</v>
      </c>
      <c r="T2" s="68" t="s">
        <v>337</v>
      </c>
      <c r="U2" s="70" t="s">
        <v>338</v>
      </c>
      <c r="V2" s="70" t="s">
        <v>339</v>
      </c>
      <c r="W2" s="70" t="s">
        <v>340</v>
      </c>
      <c r="X2" s="68" t="s">
        <v>341</v>
      </c>
      <c r="Y2" s="68" t="s">
        <v>342</v>
      </c>
      <c r="Z2" s="70" t="s">
        <v>336</v>
      </c>
      <c r="AA2" s="70">
        <v>15</v>
      </c>
      <c r="AB2" s="71" t="s">
        <v>492</v>
      </c>
      <c r="AC2" s="71" t="s">
        <v>355</v>
      </c>
      <c r="AD2" s="70" t="s">
        <v>386</v>
      </c>
      <c r="AE2" s="70" t="str">
        <f>""</f>
        <v/>
      </c>
    </row>
    <row r="3" spans="1:31" ht="13.5" customHeight="1" x14ac:dyDescent="0.25">
      <c r="A3" s="68" t="s">
        <v>116</v>
      </c>
      <c r="B3" s="69" t="s">
        <v>493</v>
      </c>
      <c r="C3" s="68" t="s">
        <v>121</v>
      </c>
      <c r="D3" s="68" t="s">
        <v>494</v>
      </c>
      <c r="E3" s="68" t="s">
        <v>495</v>
      </c>
      <c r="F3" s="68" t="s">
        <v>496</v>
      </c>
      <c r="G3" s="70"/>
      <c r="H3" s="70"/>
      <c r="I3" s="70" t="s">
        <v>497</v>
      </c>
      <c r="J3" s="70" t="s">
        <v>498</v>
      </c>
      <c r="K3" s="70" t="s">
        <v>499</v>
      </c>
      <c r="L3" s="70" t="s">
        <v>500</v>
      </c>
      <c r="M3" s="70" t="s">
        <v>501</v>
      </c>
      <c r="N3" s="70" t="s">
        <v>386</v>
      </c>
      <c r="O3" s="70" t="s">
        <v>199</v>
      </c>
      <c r="P3" s="68" t="s">
        <v>502</v>
      </c>
      <c r="Q3" s="68" t="s">
        <v>503</v>
      </c>
      <c r="R3" s="68" t="s">
        <v>504</v>
      </c>
      <c r="S3" s="68" t="s">
        <v>505</v>
      </c>
      <c r="T3" s="68" t="s">
        <v>506</v>
      </c>
      <c r="U3" s="70" t="s">
        <v>507</v>
      </c>
      <c r="V3" s="70" t="s">
        <v>508</v>
      </c>
      <c r="W3" s="70" t="s">
        <v>509</v>
      </c>
      <c r="X3" s="68" t="s">
        <v>510</v>
      </c>
      <c r="Y3" s="68" t="s">
        <v>511</v>
      </c>
      <c r="Z3" s="70" t="s">
        <v>505</v>
      </c>
      <c r="AA3" s="70">
        <v>0</v>
      </c>
      <c r="AB3" s="71" t="s">
        <v>512</v>
      </c>
      <c r="AC3" s="71" t="s">
        <v>513</v>
      </c>
      <c r="AD3" s="70" t="s">
        <v>376</v>
      </c>
      <c r="AE3" s="68"/>
    </row>
    <row r="4" spans="1:31" ht="13.5" customHeight="1" x14ac:dyDescent="0.25">
      <c r="A4" s="68" t="s">
        <v>130</v>
      </c>
      <c r="B4" s="68" t="s">
        <v>514</v>
      </c>
      <c r="C4" s="68" t="s">
        <v>515</v>
      </c>
      <c r="D4" s="68" t="s">
        <v>516</v>
      </c>
      <c r="E4" s="68" t="s">
        <v>517</v>
      </c>
      <c r="F4" s="68" t="s">
        <v>518</v>
      </c>
      <c r="G4" s="70"/>
      <c r="H4" s="70"/>
      <c r="I4" s="70" t="s">
        <v>519</v>
      </c>
      <c r="J4" s="70" t="s">
        <v>520</v>
      </c>
      <c r="K4" s="70" t="s">
        <v>520</v>
      </c>
      <c r="L4" s="70" t="s">
        <v>520</v>
      </c>
      <c r="M4" s="70" t="s">
        <v>520</v>
      </c>
      <c r="N4" s="70" t="s">
        <v>521</v>
      </c>
      <c r="O4" s="68"/>
      <c r="P4" s="68" t="s">
        <v>522</v>
      </c>
      <c r="Q4" s="68" t="s">
        <v>523</v>
      </c>
      <c r="R4" s="68"/>
      <c r="S4" s="68"/>
      <c r="T4" s="68"/>
      <c r="U4" s="68"/>
      <c r="V4" s="68" t="s">
        <v>524</v>
      </c>
      <c r="W4" s="68"/>
      <c r="X4" s="68"/>
      <c r="Y4" s="68" t="s">
        <v>525</v>
      </c>
      <c r="Z4" s="70" t="s">
        <v>337</v>
      </c>
      <c r="AA4" s="70">
        <v>15</v>
      </c>
      <c r="AB4" s="71" t="s">
        <v>526</v>
      </c>
      <c r="AC4" s="71" t="s">
        <v>344</v>
      </c>
      <c r="AD4" s="70" t="s">
        <v>527</v>
      </c>
      <c r="AE4" s="68"/>
    </row>
    <row r="5" spans="1:31" ht="13.5" customHeight="1" x14ac:dyDescent="0.25">
      <c r="A5" s="68"/>
      <c r="B5" s="68" t="s">
        <v>528</v>
      </c>
      <c r="C5" s="68" t="s">
        <v>529</v>
      </c>
      <c r="D5" s="68" t="s">
        <v>530</v>
      </c>
      <c r="E5" s="68" t="s">
        <v>531</v>
      </c>
      <c r="F5" s="68" t="s">
        <v>532</v>
      </c>
      <c r="G5" s="70"/>
      <c r="H5" s="70"/>
      <c r="I5" s="70" t="s">
        <v>520</v>
      </c>
      <c r="J5" s="70"/>
      <c r="K5" s="70"/>
      <c r="L5" s="70"/>
      <c r="M5" s="70"/>
      <c r="N5" s="70" t="s">
        <v>533</v>
      </c>
      <c r="O5" s="68"/>
      <c r="P5" s="68" t="s">
        <v>534</v>
      </c>
      <c r="Q5" s="68" t="s">
        <v>535</v>
      </c>
      <c r="R5" s="68"/>
      <c r="S5" s="68"/>
      <c r="T5" s="68"/>
      <c r="U5" s="68"/>
      <c r="V5" s="68"/>
      <c r="W5" s="68"/>
      <c r="X5" s="68"/>
      <c r="Y5" s="68"/>
      <c r="Z5" s="70" t="s">
        <v>506</v>
      </c>
      <c r="AA5" s="70">
        <v>0</v>
      </c>
      <c r="AB5" s="68"/>
      <c r="AC5" s="71" t="s">
        <v>536</v>
      </c>
      <c r="AD5" s="70"/>
      <c r="AE5" s="68"/>
    </row>
    <row r="6" spans="1:31" ht="13.5" customHeight="1" x14ac:dyDescent="0.25">
      <c r="A6" s="68"/>
      <c r="B6" s="68" t="s">
        <v>537</v>
      </c>
      <c r="C6" s="68" t="s">
        <v>538</v>
      </c>
      <c r="D6" s="68" t="s">
        <v>539</v>
      </c>
      <c r="E6" s="68" t="s">
        <v>540</v>
      </c>
      <c r="F6" s="68" t="s">
        <v>541</v>
      </c>
      <c r="G6" s="70"/>
      <c r="H6" s="70"/>
      <c r="I6" s="70"/>
      <c r="J6" s="70"/>
      <c r="K6" s="70"/>
      <c r="L6" s="70"/>
      <c r="M6" s="70"/>
      <c r="N6" s="70"/>
      <c r="O6" s="68"/>
      <c r="P6" s="68" t="s">
        <v>542</v>
      </c>
      <c r="Q6" s="68" t="s">
        <v>543</v>
      </c>
      <c r="R6" s="68"/>
      <c r="S6" s="68"/>
      <c r="T6" s="68"/>
      <c r="U6" s="68"/>
      <c r="V6" s="68"/>
      <c r="W6" s="68"/>
      <c r="X6" s="68"/>
      <c r="Y6" s="68"/>
      <c r="Z6" s="70" t="s">
        <v>338</v>
      </c>
      <c r="AA6" s="70">
        <v>15</v>
      </c>
      <c r="AB6" s="68"/>
      <c r="AC6" s="68"/>
      <c r="AD6" s="68"/>
      <c r="AE6" s="68"/>
    </row>
    <row r="7" spans="1:31" ht="13.5" customHeight="1" x14ac:dyDescent="0.25">
      <c r="A7" s="68"/>
      <c r="B7" s="68" t="s">
        <v>544</v>
      </c>
      <c r="C7" s="68" t="s">
        <v>545</v>
      </c>
      <c r="D7" s="68"/>
      <c r="E7" s="68" t="s">
        <v>546</v>
      </c>
      <c r="F7" s="68" t="s">
        <v>547</v>
      </c>
      <c r="G7" s="70"/>
      <c r="H7" s="70"/>
      <c r="I7" s="70"/>
      <c r="J7" s="70"/>
      <c r="K7" s="70"/>
      <c r="L7" s="70"/>
      <c r="M7" s="70"/>
      <c r="N7" s="70"/>
      <c r="O7" s="68"/>
      <c r="P7" s="68" t="s">
        <v>548</v>
      </c>
      <c r="Q7" s="68"/>
      <c r="R7" s="68"/>
      <c r="S7" s="68"/>
      <c r="T7" s="68"/>
      <c r="U7" s="68"/>
      <c r="V7" s="68"/>
      <c r="W7" s="68"/>
      <c r="X7" s="68"/>
      <c r="Y7" s="68"/>
      <c r="Z7" s="70" t="s">
        <v>507</v>
      </c>
      <c r="AA7" s="70">
        <v>0</v>
      </c>
      <c r="AB7" s="68"/>
      <c r="AC7" s="68"/>
      <c r="AD7" s="68"/>
      <c r="AE7" s="68"/>
    </row>
    <row r="8" spans="1:31" ht="13.5" customHeight="1" x14ac:dyDescent="0.25">
      <c r="A8" s="68"/>
      <c r="B8" s="68" t="s">
        <v>134</v>
      </c>
      <c r="C8" s="68" t="s">
        <v>549</v>
      </c>
      <c r="D8" s="68"/>
      <c r="E8" s="68" t="s">
        <v>550</v>
      </c>
      <c r="F8" s="68" t="s">
        <v>551</v>
      </c>
      <c r="G8" s="70"/>
      <c r="H8" s="70"/>
      <c r="I8" s="70"/>
      <c r="J8" s="70"/>
      <c r="K8" s="70"/>
      <c r="L8" s="70"/>
      <c r="M8" s="70"/>
      <c r="N8" s="70"/>
      <c r="O8" s="68"/>
      <c r="P8" s="68" t="s">
        <v>552</v>
      </c>
      <c r="Q8" s="68"/>
      <c r="R8" s="68"/>
      <c r="S8" s="68"/>
      <c r="T8" s="68"/>
      <c r="U8" s="68"/>
      <c r="V8" s="68"/>
      <c r="W8" s="68"/>
      <c r="X8" s="68"/>
      <c r="Y8" s="68"/>
      <c r="Z8" s="70" t="s">
        <v>339</v>
      </c>
      <c r="AA8" s="70">
        <v>15</v>
      </c>
      <c r="AB8" s="68"/>
      <c r="AC8" s="68"/>
      <c r="AD8" s="68"/>
      <c r="AE8" s="68"/>
    </row>
    <row r="9" spans="1:31" ht="13.5" customHeight="1" x14ac:dyDescent="0.25">
      <c r="A9" s="68"/>
      <c r="B9" s="68" t="s">
        <v>553</v>
      </c>
      <c r="C9" s="68"/>
      <c r="D9" s="68"/>
      <c r="E9" s="68" t="s">
        <v>554</v>
      </c>
      <c r="F9" s="68" t="s">
        <v>555</v>
      </c>
      <c r="G9" s="70"/>
      <c r="H9" s="70"/>
      <c r="I9" s="70"/>
      <c r="J9" s="70"/>
      <c r="K9" s="70"/>
      <c r="L9" s="70"/>
      <c r="M9" s="70"/>
      <c r="N9" s="70"/>
      <c r="O9" s="68"/>
      <c r="P9" s="68" t="s">
        <v>556</v>
      </c>
      <c r="Q9" s="68"/>
      <c r="R9" s="68"/>
      <c r="S9" s="68"/>
      <c r="T9" s="68"/>
      <c r="U9" s="68"/>
      <c r="V9" s="68"/>
      <c r="W9" s="68"/>
      <c r="X9" s="68"/>
      <c r="Y9" s="68"/>
      <c r="Z9" s="70" t="s">
        <v>508</v>
      </c>
      <c r="AA9" s="70">
        <v>10</v>
      </c>
      <c r="AB9" s="68"/>
      <c r="AC9" s="68"/>
      <c r="AD9" s="68"/>
      <c r="AE9" s="68"/>
    </row>
    <row r="10" spans="1:31" ht="13.5" customHeight="1" x14ac:dyDescent="0.25">
      <c r="A10" s="68"/>
      <c r="B10" s="68" t="s">
        <v>557</v>
      </c>
      <c r="C10" s="68"/>
      <c r="D10" s="68"/>
      <c r="E10" s="68" t="s">
        <v>558</v>
      </c>
      <c r="F10" s="68" t="s">
        <v>559</v>
      </c>
      <c r="G10" s="70"/>
      <c r="H10" s="70"/>
      <c r="I10" s="70"/>
      <c r="J10" s="70"/>
      <c r="K10" s="70"/>
      <c r="L10" s="70"/>
      <c r="M10" s="70"/>
      <c r="N10" s="70"/>
      <c r="O10" s="68"/>
      <c r="P10" s="68"/>
      <c r="Q10" s="68"/>
      <c r="R10" s="68"/>
      <c r="S10" s="68"/>
      <c r="T10" s="68"/>
      <c r="U10" s="68"/>
      <c r="V10" s="68"/>
      <c r="W10" s="68"/>
      <c r="X10" s="68"/>
      <c r="Y10" s="68"/>
      <c r="Z10" s="70" t="s">
        <v>524</v>
      </c>
      <c r="AA10" s="70">
        <v>0</v>
      </c>
      <c r="AB10" s="68"/>
      <c r="AC10" s="68"/>
      <c r="AD10" s="68"/>
      <c r="AE10" s="68"/>
    </row>
    <row r="11" spans="1:31" ht="13.5" customHeight="1" x14ac:dyDescent="0.25">
      <c r="A11" s="68"/>
      <c r="B11" s="68" t="s">
        <v>560</v>
      </c>
      <c r="C11" s="68"/>
      <c r="D11" s="68"/>
      <c r="E11" s="68" t="s">
        <v>561</v>
      </c>
      <c r="F11" s="68" t="s">
        <v>562</v>
      </c>
      <c r="G11" s="70"/>
      <c r="H11" s="70"/>
      <c r="I11" s="70"/>
      <c r="J11" s="70"/>
      <c r="K11" s="70"/>
      <c r="L11" s="70"/>
      <c r="M11" s="70"/>
      <c r="N11" s="70"/>
      <c r="O11" s="68"/>
      <c r="P11" s="68"/>
      <c r="Q11" s="68"/>
      <c r="R11" s="68"/>
      <c r="S11" s="68"/>
      <c r="T11" s="68"/>
      <c r="U11" s="68"/>
      <c r="V11" s="68"/>
      <c r="W11" s="68"/>
      <c r="X11" s="68"/>
      <c r="Y11" s="68"/>
      <c r="Z11" s="70" t="s">
        <v>340</v>
      </c>
      <c r="AA11" s="70">
        <v>15</v>
      </c>
      <c r="AB11" s="68"/>
      <c r="AC11" s="68"/>
      <c r="AD11" s="68"/>
      <c r="AE11" s="68"/>
    </row>
    <row r="12" spans="1:31" ht="13.5" customHeight="1" x14ac:dyDescent="0.25">
      <c r="A12" s="68"/>
      <c r="B12" s="68" t="s">
        <v>563</v>
      </c>
      <c r="C12" s="68"/>
      <c r="D12" s="68"/>
      <c r="E12" s="68"/>
      <c r="F12" s="68" t="s">
        <v>564</v>
      </c>
      <c r="G12" s="70"/>
      <c r="H12" s="70"/>
      <c r="I12" s="70"/>
      <c r="J12" s="70"/>
      <c r="K12" s="70"/>
      <c r="L12" s="70"/>
      <c r="M12" s="70"/>
      <c r="N12" s="70"/>
      <c r="O12" s="68"/>
      <c r="P12" s="68"/>
      <c r="Q12" s="68"/>
      <c r="R12" s="68"/>
      <c r="S12" s="68"/>
      <c r="T12" s="68"/>
      <c r="U12" s="68"/>
      <c r="V12" s="68"/>
      <c r="W12" s="68"/>
      <c r="X12" s="68"/>
      <c r="Y12" s="68"/>
      <c r="Z12" s="70" t="s">
        <v>509</v>
      </c>
      <c r="AA12" s="70">
        <v>0</v>
      </c>
      <c r="AB12" s="68"/>
      <c r="AC12" s="68"/>
      <c r="AD12" s="68"/>
      <c r="AE12" s="68"/>
    </row>
    <row r="13" spans="1:31" ht="13.5" customHeight="1" x14ac:dyDescent="0.25">
      <c r="A13" s="68"/>
      <c r="B13" s="68" t="s">
        <v>565</v>
      </c>
      <c r="C13" s="68"/>
      <c r="D13" s="68"/>
      <c r="E13" s="68"/>
      <c r="F13" s="68" t="s">
        <v>566</v>
      </c>
      <c r="G13" s="70"/>
      <c r="H13" s="70"/>
      <c r="I13" s="70"/>
      <c r="J13" s="70"/>
      <c r="K13" s="70"/>
      <c r="L13" s="70"/>
      <c r="M13" s="70"/>
      <c r="N13" s="70"/>
      <c r="O13" s="68"/>
      <c r="P13" s="68"/>
      <c r="Q13" s="68"/>
      <c r="R13" s="68"/>
      <c r="S13" s="68"/>
      <c r="T13" s="68"/>
      <c r="U13" s="68"/>
      <c r="V13" s="68"/>
      <c r="W13" s="68"/>
      <c r="X13" s="68"/>
      <c r="Y13" s="68"/>
      <c r="Z13" s="70" t="s">
        <v>341</v>
      </c>
      <c r="AA13" s="70">
        <v>15</v>
      </c>
      <c r="AB13" s="68"/>
      <c r="AC13" s="68"/>
      <c r="AD13" s="68"/>
      <c r="AE13" s="68"/>
    </row>
    <row r="14" spans="1:31" ht="13.5" customHeight="1" x14ac:dyDescent="0.25">
      <c r="A14" s="68"/>
      <c r="B14" s="68"/>
      <c r="C14" s="68"/>
      <c r="D14" s="68"/>
      <c r="E14" s="68"/>
      <c r="F14" s="68" t="s">
        <v>567</v>
      </c>
      <c r="G14" s="70"/>
      <c r="H14" s="70"/>
      <c r="I14" s="70"/>
      <c r="J14" s="70"/>
      <c r="K14" s="70"/>
      <c r="L14" s="70"/>
      <c r="M14" s="70"/>
      <c r="N14" s="70"/>
      <c r="O14" s="68"/>
      <c r="P14" s="68"/>
      <c r="Q14" s="68"/>
      <c r="R14" s="68"/>
      <c r="S14" s="68"/>
      <c r="T14" s="68"/>
      <c r="U14" s="68"/>
      <c r="V14" s="68"/>
      <c r="W14" s="68"/>
      <c r="X14" s="68"/>
      <c r="Y14" s="68"/>
      <c r="Z14" s="70" t="s">
        <v>510</v>
      </c>
      <c r="AA14" s="70">
        <v>0</v>
      </c>
      <c r="AB14" s="68"/>
      <c r="AC14" s="68"/>
      <c r="AD14" s="68"/>
      <c r="AE14" s="68"/>
    </row>
    <row r="15" spans="1:31" ht="13.5" customHeight="1" x14ac:dyDescent="0.25">
      <c r="A15" s="68"/>
      <c r="B15" s="68"/>
      <c r="C15" s="68"/>
      <c r="D15" s="68"/>
      <c r="E15" s="68"/>
      <c r="F15" s="68" t="s">
        <v>568</v>
      </c>
      <c r="G15" s="70"/>
      <c r="H15" s="70"/>
      <c r="I15" s="70"/>
      <c r="J15" s="70"/>
      <c r="K15" s="70"/>
      <c r="L15" s="70"/>
      <c r="M15" s="70"/>
      <c r="N15" s="70"/>
      <c r="O15" s="68"/>
      <c r="P15" s="68"/>
      <c r="Q15" s="68"/>
      <c r="R15" s="68"/>
      <c r="S15" s="68"/>
      <c r="T15" s="68"/>
      <c r="U15" s="68"/>
      <c r="V15" s="68"/>
      <c r="W15" s="68"/>
      <c r="X15" s="68"/>
      <c r="Y15" s="68"/>
      <c r="Z15" s="70" t="s">
        <v>342</v>
      </c>
      <c r="AA15" s="70">
        <v>10</v>
      </c>
      <c r="AB15" s="68"/>
      <c r="AC15" s="68"/>
      <c r="AD15" s="68"/>
      <c r="AE15" s="68"/>
    </row>
    <row r="16" spans="1:31" ht="13.5" customHeight="1" x14ac:dyDescent="0.25">
      <c r="A16" s="68"/>
      <c r="B16" s="68"/>
      <c r="C16" s="68"/>
      <c r="D16" s="68"/>
      <c r="E16" s="68"/>
      <c r="F16" s="68" t="s">
        <v>569</v>
      </c>
      <c r="G16" s="70"/>
      <c r="H16" s="70"/>
      <c r="I16" s="70"/>
      <c r="J16" s="70"/>
      <c r="K16" s="70"/>
      <c r="L16" s="70"/>
      <c r="M16" s="70"/>
      <c r="N16" s="70"/>
      <c r="O16" s="68"/>
      <c r="P16" s="68"/>
      <c r="Q16" s="68"/>
      <c r="R16" s="68"/>
      <c r="S16" s="68"/>
      <c r="T16" s="68"/>
      <c r="U16" s="68"/>
      <c r="V16" s="68"/>
      <c r="W16" s="68"/>
      <c r="X16" s="68"/>
      <c r="Y16" s="68"/>
      <c r="Z16" s="70" t="s">
        <v>511</v>
      </c>
      <c r="AA16" s="70">
        <v>5</v>
      </c>
      <c r="AB16" s="68"/>
      <c r="AC16" s="68"/>
      <c r="AD16" s="68"/>
      <c r="AE16" s="68"/>
    </row>
    <row r="17" spans="1:31" ht="13.5" customHeight="1" x14ac:dyDescent="0.25">
      <c r="A17" s="68"/>
      <c r="B17" s="68"/>
      <c r="C17" s="68"/>
      <c r="D17" s="68"/>
      <c r="E17" s="68"/>
      <c r="F17" s="68" t="s">
        <v>570</v>
      </c>
      <c r="G17" s="70"/>
      <c r="H17" s="70"/>
      <c r="I17" s="70"/>
      <c r="J17" s="70"/>
      <c r="K17" s="70"/>
      <c r="L17" s="70"/>
      <c r="M17" s="70"/>
      <c r="N17" s="70"/>
      <c r="O17" s="68"/>
      <c r="P17" s="68"/>
      <c r="Q17" s="68"/>
      <c r="R17" s="68"/>
      <c r="S17" s="68"/>
      <c r="T17" s="68"/>
      <c r="U17" s="68"/>
      <c r="V17" s="68"/>
      <c r="W17" s="68"/>
      <c r="X17" s="68"/>
      <c r="Y17" s="68"/>
      <c r="Z17" s="70" t="s">
        <v>525</v>
      </c>
      <c r="AA17" s="70">
        <v>0</v>
      </c>
      <c r="AB17" s="68"/>
      <c r="AC17" s="68"/>
      <c r="AD17" s="68"/>
      <c r="AE17" s="68"/>
    </row>
    <row r="18" spans="1:31" ht="13.5" customHeight="1" x14ac:dyDescent="0.25">
      <c r="A18" s="68"/>
      <c r="B18" s="68"/>
      <c r="C18" s="68"/>
      <c r="D18" s="68"/>
      <c r="E18" s="68"/>
      <c r="F18" s="68"/>
      <c r="G18" s="70"/>
      <c r="H18" s="70"/>
      <c r="I18" s="70"/>
      <c r="J18" s="70"/>
      <c r="K18" s="70"/>
      <c r="L18" s="70"/>
      <c r="M18" s="70"/>
      <c r="N18" s="70"/>
      <c r="O18" s="68"/>
      <c r="P18" s="68"/>
      <c r="Q18" s="68"/>
      <c r="R18" s="68"/>
      <c r="S18" s="68"/>
      <c r="T18" s="68"/>
      <c r="U18" s="68"/>
      <c r="V18" s="68"/>
      <c r="W18" s="68"/>
      <c r="X18" s="68"/>
      <c r="Y18" s="68"/>
      <c r="Z18" s="70"/>
      <c r="AA18" s="70"/>
      <c r="AB18" s="68"/>
      <c r="AC18" s="68"/>
      <c r="AD18" s="68"/>
      <c r="AE18" s="68"/>
    </row>
    <row r="19" spans="1:31" ht="13.5" customHeight="1" x14ac:dyDescent="0.25">
      <c r="A19" s="68"/>
      <c r="B19" s="68"/>
      <c r="C19" s="68"/>
      <c r="D19" s="68"/>
      <c r="E19" s="68"/>
      <c r="F19" s="68"/>
      <c r="G19" s="70"/>
      <c r="H19" s="70"/>
      <c r="I19" s="70"/>
      <c r="J19" s="70"/>
      <c r="K19" s="70"/>
      <c r="L19" s="70"/>
      <c r="M19" s="70"/>
      <c r="N19" s="70"/>
      <c r="O19" s="68"/>
      <c r="P19" s="68"/>
      <c r="Q19" s="68"/>
      <c r="R19" s="68"/>
      <c r="S19" s="68"/>
      <c r="T19" s="68"/>
      <c r="U19" s="68"/>
      <c r="V19" s="68"/>
      <c r="W19" s="68"/>
      <c r="X19" s="68"/>
      <c r="Y19" s="68"/>
      <c r="Z19" s="70"/>
      <c r="AA19" s="70"/>
      <c r="AB19" s="68"/>
      <c r="AC19" s="68"/>
      <c r="AD19" s="68"/>
      <c r="AE19" s="68"/>
    </row>
    <row r="20" spans="1:31" ht="13.5" customHeight="1" x14ac:dyDescent="0.25">
      <c r="A20" s="68"/>
      <c r="B20" s="68"/>
      <c r="C20" s="68"/>
      <c r="D20" s="68"/>
      <c r="E20" s="68"/>
      <c r="F20" s="68"/>
      <c r="G20" s="70"/>
      <c r="H20" s="70"/>
      <c r="I20" s="70"/>
      <c r="J20" s="70"/>
      <c r="K20" s="70"/>
      <c r="L20" s="70"/>
      <c r="M20" s="70"/>
      <c r="N20" s="70"/>
      <c r="O20" s="68"/>
      <c r="P20" s="68"/>
      <c r="Q20" s="68"/>
      <c r="R20" s="68"/>
      <c r="S20" s="68"/>
      <c r="T20" s="68"/>
      <c r="U20" s="68"/>
      <c r="V20" s="68"/>
      <c r="W20" s="68"/>
      <c r="X20" s="68"/>
      <c r="Y20" s="68"/>
      <c r="Z20" s="70"/>
      <c r="AA20" s="70"/>
      <c r="AB20" s="68"/>
      <c r="AC20" s="68"/>
      <c r="AD20" s="68"/>
      <c r="AE20" s="68"/>
    </row>
    <row r="21" spans="1:31" ht="13.5" customHeight="1" x14ac:dyDescent="0.25">
      <c r="A21" s="68"/>
      <c r="B21" s="68"/>
      <c r="C21" s="68"/>
      <c r="D21" s="68"/>
      <c r="E21" s="68"/>
      <c r="F21" s="68"/>
      <c r="G21" s="70"/>
      <c r="H21" s="70"/>
      <c r="I21" s="70"/>
      <c r="J21" s="70"/>
      <c r="K21" s="70"/>
      <c r="L21" s="70"/>
      <c r="M21" s="70"/>
      <c r="N21" s="70"/>
      <c r="O21" s="68"/>
      <c r="P21" s="68"/>
      <c r="Q21" s="68"/>
      <c r="R21" s="68"/>
      <c r="S21" s="68"/>
      <c r="T21" s="68"/>
      <c r="U21" s="68"/>
      <c r="V21" s="68"/>
      <c r="W21" s="68"/>
      <c r="X21" s="68"/>
      <c r="Y21" s="68"/>
      <c r="Z21" s="70"/>
      <c r="AA21" s="70"/>
      <c r="AB21" s="68"/>
      <c r="AC21" s="68"/>
      <c r="AD21" s="68"/>
      <c r="AE21" s="68"/>
    </row>
    <row r="22" spans="1:31" ht="13.5" customHeight="1" x14ac:dyDescent="0.25">
      <c r="A22" s="68"/>
      <c r="B22" s="68"/>
      <c r="C22" s="68"/>
      <c r="D22" s="68"/>
      <c r="E22" s="68"/>
      <c r="F22" s="68"/>
      <c r="G22" s="70"/>
      <c r="H22" s="70"/>
      <c r="I22" s="70"/>
      <c r="J22" s="70"/>
      <c r="K22" s="70"/>
      <c r="L22" s="70"/>
      <c r="M22" s="70"/>
      <c r="N22" s="70"/>
      <c r="O22" s="68"/>
      <c r="P22" s="68"/>
      <c r="Q22" s="68"/>
      <c r="R22" s="68"/>
      <c r="S22" s="68"/>
      <c r="T22" s="68"/>
      <c r="U22" s="68"/>
      <c r="V22" s="68"/>
      <c r="W22" s="68"/>
      <c r="X22" s="68"/>
      <c r="Y22" s="68"/>
      <c r="Z22" s="70"/>
      <c r="AA22" s="70"/>
      <c r="AB22" s="68"/>
      <c r="AC22" s="68"/>
      <c r="AD22" s="68"/>
      <c r="AE22" s="68"/>
    </row>
    <row r="23" spans="1:31" ht="13.5" customHeight="1" x14ac:dyDescent="0.25">
      <c r="A23" s="68"/>
      <c r="B23" s="68"/>
      <c r="C23" s="68"/>
      <c r="D23" s="68"/>
      <c r="E23" s="68"/>
      <c r="F23" s="68"/>
      <c r="G23" s="70"/>
      <c r="H23" s="70"/>
      <c r="I23" s="70"/>
      <c r="J23" s="70"/>
      <c r="K23" s="70"/>
      <c r="L23" s="70"/>
      <c r="M23" s="70"/>
      <c r="N23" s="70"/>
      <c r="O23" s="68"/>
      <c r="P23" s="68"/>
      <c r="Q23" s="68"/>
      <c r="R23" s="68"/>
      <c r="S23" s="68"/>
      <c r="T23" s="68"/>
      <c r="U23" s="68"/>
      <c r="V23" s="68"/>
      <c r="W23" s="68"/>
      <c r="X23" s="68"/>
      <c r="Y23" s="68"/>
      <c r="Z23" s="70"/>
      <c r="AA23" s="70"/>
      <c r="AB23" s="68"/>
      <c r="AC23" s="68"/>
      <c r="AD23" s="68"/>
      <c r="AE23" s="68"/>
    </row>
    <row r="24" spans="1:31" ht="13.5" customHeight="1" x14ac:dyDescent="0.25">
      <c r="A24" s="68"/>
      <c r="B24" s="68"/>
      <c r="C24" s="68"/>
      <c r="D24" s="68"/>
      <c r="E24" s="68"/>
      <c r="F24" s="68"/>
      <c r="G24" s="70"/>
      <c r="H24" s="70"/>
      <c r="I24" s="70"/>
      <c r="J24" s="70"/>
      <c r="K24" s="70"/>
      <c r="L24" s="70"/>
      <c r="M24" s="70"/>
      <c r="N24" s="70"/>
      <c r="O24" s="68"/>
      <c r="P24" s="68"/>
      <c r="Q24" s="68"/>
      <c r="R24" s="68"/>
      <c r="S24" s="68"/>
      <c r="T24" s="68"/>
      <c r="U24" s="68"/>
      <c r="V24" s="68"/>
      <c r="W24" s="68"/>
      <c r="X24" s="68"/>
      <c r="Y24" s="68"/>
      <c r="Z24" s="70"/>
      <c r="AA24" s="70"/>
      <c r="AB24" s="68"/>
      <c r="AC24" s="68"/>
      <c r="AD24" s="68"/>
      <c r="AE24" s="68"/>
    </row>
    <row r="25" spans="1:31" ht="13.5" customHeight="1" x14ac:dyDescent="0.25">
      <c r="A25" s="68"/>
      <c r="B25" s="68"/>
      <c r="C25" s="68"/>
      <c r="D25" s="68"/>
      <c r="E25" s="68"/>
      <c r="F25" s="68"/>
      <c r="G25" s="70"/>
      <c r="H25" s="70"/>
      <c r="I25" s="70"/>
      <c r="J25" s="70"/>
      <c r="K25" s="70"/>
      <c r="L25" s="70"/>
      <c r="M25" s="70"/>
      <c r="N25" s="70"/>
      <c r="O25" s="68"/>
      <c r="P25" s="68"/>
      <c r="Q25" s="68"/>
      <c r="R25" s="68"/>
      <c r="S25" s="68"/>
      <c r="T25" s="68"/>
      <c r="U25" s="68"/>
      <c r="V25" s="68"/>
      <c r="W25" s="68"/>
      <c r="X25" s="68"/>
      <c r="Y25" s="68"/>
      <c r="Z25" s="70"/>
      <c r="AA25" s="70"/>
      <c r="AB25" s="68"/>
      <c r="AC25" s="68"/>
      <c r="AD25" s="68"/>
      <c r="AE25" s="68"/>
    </row>
    <row r="26" spans="1:31" ht="13.5" customHeight="1" x14ac:dyDescent="0.25">
      <c r="A26" s="68"/>
      <c r="B26" s="68"/>
      <c r="C26" s="68"/>
      <c r="D26" s="68"/>
      <c r="E26" s="68"/>
      <c r="F26" s="68"/>
      <c r="G26" s="70"/>
      <c r="H26" s="70"/>
      <c r="I26" s="70"/>
      <c r="J26" s="70"/>
      <c r="K26" s="70"/>
      <c r="L26" s="70"/>
      <c r="M26" s="70"/>
      <c r="N26" s="70"/>
      <c r="O26" s="68"/>
      <c r="P26" s="68"/>
      <c r="Q26" s="68"/>
      <c r="R26" s="68"/>
      <c r="S26" s="68"/>
      <c r="T26" s="68"/>
      <c r="U26" s="68"/>
      <c r="V26" s="68"/>
      <c r="W26" s="68"/>
      <c r="X26" s="68"/>
      <c r="Y26" s="68"/>
      <c r="Z26" s="70"/>
      <c r="AA26" s="70"/>
      <c r="AB26" s="68"/>
      <c r="AC26" s="68"/>
      <c r="AD26" s="68"/>
      <c r="AE26" s="68"/>
    </row>
    <row r="27" spans="1:31" ht="13.5" customHeight="1" x14ac:dyDescent="0.25">
      <c r="A27" s="68"/>
      <c r="B27" s="68"/>
      <c r="C27" s="68"/>
      <c r="D27" s="68"/>
      <c r="E27" s="68"/>
      <c r="F27" s="68"/>
      <c r="G27" s="70"/>
      <c r="H27" s="70"/>
      <c r="I27" s="70"/>
      <c r="J27" s="70"/>
      <c r="K27" s="70"/>
      <c r="L27" s="70"/>
      <c r="M27" s="70"/>
      <c r="N27" s="70"/>
      <c r="O27" s="68"/>
      <c r="P27" s="68"/>
      <c r="Q27" s="68"/>
      <c r="R27" s="68"/>
      <c r="S27" s="68"/>
      <c r="T27" s="68"/>
      <c r="U27" s="68"/>
      <c r="V27" s="68"/>
      <c r="W27" s="68"/>
      <c r="X27" s="68"/>
      <c r="Y27" s="68"/>
      <c r="Z27" s="70"/>
      <c r="AA27" s="70"/>
      <c r="AB27" s="68"/>
      <c r="AC27" s="68"/>
      <c r="AD27" s="68"/>
      <c r="AE27" s="68"/>
    </row>
    <row r="28" spans="1:31" ht="13.5" customHeight="1" x14ac:dyDescent="0.25">
      <c r="A28" s="68"/>
      <c r="B28" s="68"/>
      <c r="C28" s="68"/>
      <c r="D28" s="68"/>
      <c r="E28" s="68"/>
      <c r="F28" s="68"/>
      <c r="G28" s="70"/>
      <c r="H28" s="70"/>
      <c r="I28" s="70"/>
      <c r="J28" s="70"/>
      <c r="K28" s="70"/>
      <c r="L28" s="70"/>
      <c r="M28" s="70"/>
      <c r="N28" s="70"/>
      <c r="O28" s="68"/>
      <c r="P28" s="68"/>
      <c r="Q28" s="68"/>
      <c r="R28" s="68"/>
      <c r="S28" s="68"/>
      <c r="T28" s="68"/>
      <c r="U28" s="68"/>
      <c r="V28" s="68"/>
      <c r="W28" s="68"/>
      <c r="X28" s="68"/>
      <c r="Y28" s="68"/>
      <c r="Z28" s="70"/>
      <c r="AA28" s="70"/>
      <c r="AB28" s="68"/>
      <c r="AC28" s="68"/>
      <c r="AD28" s="68"/>
      <c r="AE28" s="68"/>
    </row>
    <row r="29" spans="1:31" ht="13.5" customHeight="1" x14ac:dyDescent="0.25">
      <c r="A29" s="68"/>
      <c r="B29" s="68"/>
      <c r="C29" s="68"/>
      <c r="D29" s="68"/>
      <c r="E29" s="68"/>
      <c r="F29" s="68"/>
      <c r="G29" s="70"/>
      <c r="H29" s="70"/>
      <c r="I29" s="70"/>
      <c r="J29" s="70"/>
      <c r="K29" s="70"/>
      <c r="L29" s="70"/>
      <c r="M29" s="70"/>
      <c r="N29" s="70"/>
      <c r="O29" s="68"/>
      <c r="P29" s="68"/>
      <c r="Q29" s="68"/>
      <c r="R29" s="68"/>
      <c r="S29" s="68"/>
      <c r="T29" s="68"/>
      <c r="U29" s="68"/>
      <c r="V29" s="68"/>
      <c r="W29" s="68"/>
      <c r="X29" s="68"/>
      <c r="Y29" s="68"/>
      <c r="Z29" s="70"/>
      <c r="AA29" s="70"/>
      <c r="AB29" s="68"/>
      <c r="AC29" s="68"/>
      <c r="AD29" s="68"/>
      <c r="AE29" s="68"/>
    </row>
    <row r="30" spans="1:31" ht="13.5" customHeight="1" x14ac:dyDescent="0.25">
      <c r="A30" s="68"/>
      <c r="B30" s="68"/>
      <c r="C30" s="68"/>
      <c r="D30" s="68"/>
      <c r="E30" s="68"/>
      <c r="F30" s="68"/>
      <c r="G30" s="70"/>
      <c r="H30" s="70"/>
      <c r="I30" s="70"/>
      <c r="J30" s="70"/>
      <c r="K30" s="70"/>
      <c r="L30" s="70"/>
      <c r="M30" s="70"/>
      <c r="N30" s="70"/>
      <c r="O30" s="68"/>
      <c r="P30" s="68"/>
      <c r="Q30" s="68"/>
      <c r="R30" s="68"/>
      <c r="S30" s="68"/>
      <c r="T30" s="68"/>
      <c r="U30" s="68"/>
      <c r="V30" s="68"/>
      <c r="W30" s="68"/>
      <c r="X30" s="68"/>
      <c r="Y30" s="68"/>
      <c r="Z30" s="70"/>
      <c r="AA30" s="70"/>
      <c r="AB30" s="68"/>
      <c r="AC30" s="68"/>
      <c r="AD30" s="68"/>
      <c r="AE30" s="68"/>
    </row>
    <row r="31" spans="1:31" ht="13.5" customHeight="1" x14ac:dyDescent="0.25">
      <c r="A31" s="68"/>
      <c r="B31" s="68"/>
      <c r="C31" s="68"/>
      <c r="D31" s="68"/>
      <c r="E31" s="68"/>
      <c r="F31" s="68"/>
      <c r="G31" s="70"/>
      <c r="H31" s="70"/>
      <c r="I31" s="70"/>
      <c r="J31" s="70"/>
      <c r="K31" s="70"/>
      <c r="L31" s="70"/>
      <c r="M31" s="70"/>
      <c r="N31" s="70"/>
      <c r="O31" s="68"/>
      <c r="P31" s="68"/>
      <c r="Q31" s="68"/>
      <c r="R31" s="68"/>
      <c r="S31" s="68"/>
      <c r="T31" s="68"/>
      <c r="U31" s="68"/>
      <c r="V31" s="68"/>
      <c r="W31" s="68"/>
      <c r="X31" s="68"/>
      <c r="Y31" s="68"/>
      <c r="Z31" s="70"/>
      <c r="AA31" s="70"/>
      <c r="AB31" s="68"/>
      <c r="AC31" s="68"/>
      <c r="AD31" s="68"/>
      <c r="AE31" s="68"/>
    </row>
    <row r="32" spans="1:31" ht="13.5" customHeight="1" x14ac:dyDescent="0.25">
      <c r="A32" s="68"/>
      <c r="B32" s="68"/>
      <c r="C32" s="68"/>
      <c r="D32" s="68"/>
      <c r="E32" s="68"/>
      <c r="F32" s="68"/>
      <c r="G32" s="70"/>
      <c r="H32" s="70"/>
      <c r="I32" s="70"/>
      <c r="J32" s="70"/>
      <c r="K32" s="70"/>
      <c r="L32" s="70"/>
      <c r="M32" s="70"/>
      <c r="N32" s="70"/>
      <c r="O32" s="68"/>
      <c r="P32" s="68"/>
      <c r="Q32" s="68"/>
      <c r="R32" s="68"/>
      <c r="S32" s="68"/>
      <c r="T32" s="68"/>
      <c r="U32" s="68"/>
      <c r="V32" s="68"/>
      <c r="W32" s="68"/>
      <c r="X32" s="68"/>
      <c r="Y32" s="68"/>
      <c r="Z32" s="70"/>
      <c r="AA32" s="70"/>
      <c r="AB32" s="68"/>
      <c r="AC32" s="68"/>
      <c r="AD32" s="68"/>
      <c r="AE32" s="68"/>
    </row>
    <row r="33" spans="1:31" ht="13.5" customHeight="1" x14ac:dyDescent="0.25">
      <c r="A33" s="68"/>
      <c r="B33" s="68"/>
      <c r="C33" s="68"/>
      <c r="D33" s="68"/>
      <c r="E33" s="68"/>
      <c r="F33" s="68"/>
      <c r="G33" s="70"/>
      <c r="H33" s="70"/>
      <c r="I33" s="70"/>
      <c r="J33" s="70"/>
      <c r="K33" s="70"/>
      <c r="L33" s="70"/>
      <c r="M33" s="70"/>
      <c r="N33" s="70"/>
      <c r="O33" s="68"/>
      <c r="P33" s="68"/>
      <c r="Q33" s="68"/>
      <c r="R33" s="68"/>
      <c r="S33" s="68"/>
      <c r="T33" s="68"/>
      <c r="U33" s="68"/>
      <c r="V33" s="68"/>
      <c r="W33" s="68"/>
      <c r="X33" s="68"/>
      <c r="Y33" s="68"/>
      <c r="Z33" s="70"/>
      <c r="AA33" s="70"/>
      <c r="AB33" s="68"/>
      <c r="AC33" s="68"/>
      <c r="AD33" s="68"/>
      <c r="AE33" s="68"/>
    </row>
    <row r="34" spans="1:31" ht="13.5" customHeight="1" x14ac:dyDescent="0.25">
      <c r="A34" s="68"/>
      <c r="B34" s="68"/>
      <c r="C34" s="68"/>
      <c r="D34" s="68"/>
      <c r="E34" s="68"/>
      <c r="F34" s="68"/>
      <c r="G34" s="70"/>
      <c r="H34" s="70"/>
      <c r="I34" s="70"/>
      <c r="J34" s="70"/>
      <c r="K34" s="70"/>
      <c r="L34" s="70"/>
      <c r="M34" s="70"/>
      <c r="N34" s="70"/>
      <c r="O34" s="68"/>
      <c r="P34" s="68"/>
      <c r="Q34" s="68"/>
      <c r="R34" s="68"/>
      <c r="S34" s="68"/>
      <c r="T34" s="68"/>
      <c r="U34" s="68"/>
      <c r="V34" s="68"/>
      <c r="W34" s="68"/>
      <c r="X34" s="68"/>
      <c r="Y34" s="68"/>
      <c r="Z34" s="70"/>
      <c r="AA34" s="70"/>
      <c r="AB34" s="68"/>
      <c r="AC34" s="68"/>
      <c r="AD34" s="68"/>
      <c r="AE34" s="68"/>
    </row>
    <row r="35" spans="1:31" ht="13.5" customHeight="1" x14ac:dyDescent="0.25">
      <c r="A35" s="68"/>
      <c r="B35" s="68"/>
      <c r="C35" s="68"/>
      <c r="D35" s="68"/>
      <c r="E35" s="68"/>
      <c r="F35" s="68"/>
      <c r="G35" s="70"/>
      <c r="H35" s="70"/>
      <c r="I35" s="70"/>
      <c r="J35" s="70"/>
      <c r="K35" s="70"/>
      <c r="L35" s="70"/>
      <c r="M35" s="70"/>
      <c r="N35" s="70"/>
      <c r="O35" s="68"/>
      <c r="P35" s="68"/>
      <c r="Q35" s="68"/>
      <c r="R35" s="68"/>
      <c r="S35" s="68"/>
      <c r="T35" s="68"/>
      <c r="U35" s="68"/>
      <c r="V35" s="68"/>
      <c r="W35" s="68"/>
      <c r="X35" s="68"/>
      <c r="Y35" s="68"/>
      <c r="Z35" s="70"/>
      <c r="AA35" s="70"/>
      <c r="AB35" s="68"/>
      <c r="AC35" s="68"/>
      <c r="AD35" s="68"/>
      <c r="AE35" s="68"/>
    </row>
    <row r="36" spans="1:31" ht="13.5" customHeight="1" x14ac:dyDescent="0.25">
      <c r="A36" s="68"/>
      <c r="B36" s="68"/>
      <c r="C36" s="68"/>
      <c r="D36" s="68"/>
      <c r="E36" s="68"/>
      <c r="F36" s="68"/>
      <c r="G36" s="70"/>
      <c r="H36" s="70"/>
      <c r="I36" s="70"/>
      <c r="J36" s="70"/>
      <c r="K36" s="70"/>
      <c r="L36" s="70"/>
      <c r="M36" s="70"/>
      <c r="N36" s="70"/>
      <c r="O36" s="68"/>
      <c r="P36" s="68"/>
      <c r="Q36" s="68"/>
      <c r="R36" s="68"/>
      <c r="S36" s="68"/>
      <c r="T36" s="68"/>
      <c r="U36" s="68"/>
      <c r="V36" s="68"/>
      <c r="W36" s="68"/>
      <c r="X36" s="68"/>
      <c r="Y36" s="68"/>
      <c r="Z36" s="70"/>
      <c r="AA36" s="70"/>
      <c r="AB36" s="68"/>
      <c r="AC36" s="68"/>
      <c r="AD36" s="68"/>
      <c r="AE36" s="68"/>
    </row>
    <row r="37" spans="1:31" ht="13.5" customHeight="1" x14ac:dyDescent="0.25">
      <c r="A37" s="68"/>
      <c r="B37" s="68"/>
      <c r="C37" s="68"/>
      <c r="D37" s="68"/>
      <c r="E37" s="68"/>
      <c r="F37" s="68"/>
      <c r="G37" s="70"/>
      <c r="H37" s="70"/>
      <c r="I37" s="70"/>
      <c r="J37" s="70"/>
      <c r="K37" s="70"/>
      <c r="L37" s="70"/>
      <c r="M37" s="70"/>
      <c r="N37" s="70"/>
      <c r="O37" s="68"/>
      <c r="P37" s="68"/>
      <c r="Q37" s="68"/>
      <c r="R37" s="68"/>
      <c r="S37" s="68"/>
      <c r="T37" s="68"/>
      <c r="U37" s="68"/>
      <c r="V37" s="68"/>
      <c r="W37" s="68"/>
      <c r="X37" s="68"/>
      <c r="Y37" s="68"/>
      <c r="Z37" s="70"/>
      <c r="AA37" s="70"/>
      <c r="AB37" s="68"/>
      <c r="AC37" s="68"/>
      <c r="AD37" s="68"/>
      <c r="AE37" s="68"/>
    </row>
    <row r="38" spans="1:31" ht="13.5" customHeight="1" x14ac:dyDescent="0.25">
      <c r="A38" s="68"/>
      <c r="B38" s="68"/>
      <c r="C38" s="68"/>
      <c r="D38" s="68"/>
      <c r="E38" s="68"/>
      <c r="F38" s="68"/>
      <c r="G38" s="70"/>
      <c r="H38" s="70"/>
      <c r="I38" s="70"/>
      <c r="J38" s="70"/>
      <c r="K38" s="70"/>
      <c r="L38" s="70"/>
      <c r="M38" s="70"/>
      <c r="N38" s="70"/>
      <c r="O38" s="68"/>
      <c r="P38" s="68"/>
      <c r="Q38" s="68"/>
      <c r="R38" s="68"/>
      <c r="S38" s="68"/>
      <c r="T38" s="68"/>
      <c r="U38" s="68"/>
      <c r="V38" s="68"/>
      <c r="W38" s="68"/>
      <c r="X38" s="68"/>
      <c r="Y38" s="68"/>
      <c r="Z38" s="70"/>
      <c r="AA38" s="70"/>
      <c r="AB38" s="68"/>
      <c r="AC38" s="68"/>
      <c r="AD38" s="68"/>
      <c r="AE38" s="68"/>
    </row>
    <row r="39" spans="1:31" ht="13.5" customHeight="1" x14ac:dyDescent="0.25">
      <c r="A39" s="68"/>
      <c r="B39" s="68"/>
      <c r="C39" s="68"/>
      <c r="D39" s="68"/>
      <c r="E39" s="68"/>
      <c r="F39" s="68"/>
      <c r="G39" s="70"/>
      <c r="H39" s="70"/>
      <c r="I39" s="70"/>
      <c r="J39" s="70"/>
      <c r="K39" s="70"/>
      <c r="L39" s="70"/>
      <c r="M39" s="70"/>
      <c r="N39" s="70"/>
      <c r="O39" s="68"/>
      <c r="P39" s="68"/>
      <c r="Q39" s="68"/>
      <c r="R39" s="68"/>
      <c r="S39" s="68"/>
      <c r="T39" s="68"/>
      <c r="U39" s="68"/>
      <c r="V39" s="68"/>
      <c r="W39" s="68"/>
      <c r="X39" s="68"/>
      <c r="Y39" s="68"/>
      <c r="Z39" s="70"/>
      <c r="AA39" s="70"/>
      <c r="AB39" s="68"/>
      <c r="AC39" s="68"/>
      <c r="AD39" s="68"/>
      <c r="AE39" s="68"/>
    </row>
    <row r="40" spans="1:31" ht="13.5" customHeight="1" x14ac:dyDescent="0.25">
      <c r="A40" s="68"/>
      <c r="B40" s="68"/>
      <c r="C40" s="68"/>
      <c r="D40" s="68"/>
      <c r="E40" s="68"/>
      <c r="F40" s="68"/>
      <c r="G40" s="70"/>
      <c r="H40" s="70"/>
      <c r="I40" s="70"/>
      <c r="J40" s="70"/>
      <c r="K40" s="70"/>
      <c r="L40" s="70"/>
      <c r="M40" s="70"/>
      <c r="N40" s="70"/>
      <c r="O40" s="68"/>
      <c r="P40" s="68"/>
      <c r="Q40" s="68"/>
      <c r="R40" s="68"/>
      <c r="S40" s="68"/>
      <c r="T40" s="68"/>
      <c r="U40" s="68"/>
      <c r="V40" s="68"/>
      <c r="W40" s="68"/>
      <c r="X40" s="68"/>
      <c r="Y40" s="68"/>
      <c r="Z40" s="70"/>
      <c r="AA40" s="70"/>
      <c r="AB40" s="68"/>
      <c r="AC40" s="68"/>
      <c r="AD40" s="68"/>
      <c r="AE40" s="68"/>
    </row>
    <row r="41" spans="1:31" ht="13.5" customHeight="1" x14ac:dyDescent="0.25">
      <c r="A41" s="68"/>
      <c r="B41" s="68"/>
      <c r="C41" s="68"/>
      <c r="D41" s="68"/>
      <c r="E41" s="68"/>
      <c r="F41" s="68"/>
      <c r="G41" s="70"/>
      <c r="H41" s="70"/>
      <c r="I41" s="70"/>
      <c r="J41" s="70"/>
      <c r="K41" s="70"/>
      <c r="L41" s="70"/>
      <c r="M41" s="70"/>
      <c r="N41" s="70"/>
      <c r="O41" s="68"/>
      <c r="P41" s="68"/>
      <c r="Q41" s="68"/>
      <c r="R41" s="68"/>
      <c r="S41" s="68"/>
      <c r="T41" s="68"/>
      <c r="U41" s="68"/>
      <c r="V41" s="68"/>
      <c r="W41" s="68"/>
      <c r="X41" s="68"/>
      <c r="Y41" s="68"/>
      <c r="Z41" s="70"/>
      <c r="AA41" s="70"/>
      <c r="AB41" s="68"/>
      <c r="AC41" s="68"/>
      <c r="AD41" s="68"/>
      <c r="AE41" s="68"/>
    </row>
    <row r="42" spans="1:31" ht="13.5" customHeight="1" x14ac:dyDescent="0.25">
      <c r="A42" s="68"/>
      <c r="B42" s="68"/>
      <c r="C42" s="68"/>
      <c r="D42" s="68"/>
      <c r="E42" s="68"/>
      <c r="F42" s="68"/>
      <c r="G42" s="70"/>
      <c r="H42" s="70"/>
      <c r="I42" s="70"/>
      <c r="J42" s="70"/>
      <c r="K42" s="70"/>
      <c r="L42" s="70"/>
      <c r="M42" s="70"/>
      <c r="N42" s="70"/>
      <c r="O42" s="68"/>
      <c r="P42" s="68"/>
      <c r="Q42" s="68"/>
      <c r="R42" s="68"/>
      <c r="S42" s="68"/>
      <c r="T42" s="68"/>
      <c r="U42" s="68"/>
      <c r="V42" s="68"/>
      <c r="W42" s="68"/>
      <c r="X42" s="68"/>
      <c r="Y42" s="68"/>
      <c r="Z42" s="70"/>
      <c r="AA42" s="70"/>
      <c r="AB42" s="68"/>
      <c r="AC42" s="68"/>
      <c r="AD42" s="68"/>
      <c r="AE42" s="68"/>
    </row>
    <row r="43" spans="1:31" ht="13.5" customHeight="1" x14ac:dyDescent="0.25">
      <c r="A43" s="68"/>
      <c r="B43" s="68"/>
      <c r="C43" s="68"/>
      <c r="D43" s="68"/>
      <c r="E43" s="68"/>
      <c r="F43" s="68"/>
      <c r="G43" s="70"/>
      <c r="H43" s="70"/>
      <c r="I43" s="70"/>
      <c r="J43" s="70"/>
      <c r="K43" s="70"/>
      <c r="L43" s="70"/>
      <c r="M43" s="70"/>
      <c r="N43" s="70"/>
      <c r="O43" s="68"/>
      <c r="P43" s="68"/>
      <c r="Q43" s="68"/>
      <c r="R43" s="68"/>
      <c r="S43" s="68"/>
      <c r="T43" s="68"/>
      <c r="U43" s="68"/>
      <c r="V43" s="68"/>
      <c r="W43" s="68"/>
      <c r="X43" s="68"/>
      <c r="Y43" s="68"/>
      <c r="Z43" s="70"/>
      <c r="AA43" s="70"/>
      <c r="AB43" s="68"/>
      <c r="AC43" s="68"/>
      <c r="AD43" s="68"/>
      <c r="AE43" s="68"/>
    </row>
    <row r="44" spans="1:31" ht="13.5" customHeight="1" x14ac:dyDescent="0.25">
      <c r="A44" s="68"/>
      <c r="B44" s="68"/>
      <c r="C44" s="68"/>
      <c r="D44" s="68"/>
      <c r="E44" s="68"/>
      <c r="F44" s="68"/>
      <c r="G44" s="70"/>
      <c r="H44" s="70"/>
      <c r="I44" s="70"/>
      <c r="J44" s="70"/>
      <c r="K44" s="70"/>
      <c r="L44" s="70"/>
      <c r="M44" s="70"/>
      <c r="N44" s="70"/>
      <c r="O44" s="68"/>
      <c r="P44" s="68"/>
      <c r="Q44" s="68"/>
      <c r="R44" s="68"/>
      <c r="S44" s="68"/>
      <c r="T44" s="68"/>
      <c r="U44" s="68"/>
      <c r="V44" s="68"/>
      <c r="W44" s="68"/>
      <c r="X44" s="68"/>
      <c r="Y44" s="68"/>
      <c r="Z44" s="70"/>
      <c r="AA44" s="70"/>
      <c r="AB44" s="68"/>
      <c r="AC44" s="68"/>
      <c r="AD44" s="68"/>
      <c r="AE44" s="68"/>
    </row>
    <row r="45" spans="1:31" ht="13.5" customHeight="1" x14ac:dyDescent="0.25">
      <c r="A45" s="68"/>
      <c r="B45" s="68"/>
      <c r="C45" s="68"/>
      <c r="D45" s="68"/>
      <c r="E45" s="68"/>
      <c r="F45" s="68"/>
      <c r="G45" s="70"/>
      <c r="H45" s="70"/>
      <c r="I45" s="70"/>
      <c r="J45" s="70"/>
      <c r="K45" s="70"/>
      <c r="L45" s="70"/>
      <c r="M45" s="70"/>
      <c r="N45" s="70"/>
      <c r="O45" s="68"/>
      <c r="P45" s="68"/>
      <c r="Q45" s="68"/>
      <c r="R45" s="68"/>
      <c r="S45" s="68"/>
      <c r="T45" s="68"/>
      <c r="U45" s="68"/>
      <c r="V45" s="68"/>
      <c r="W45" s="68"/>
      <c r="X45" s="68"/>
      <c r="Y45" s="68"/>
      <c r="Z45" s="70"/>
      <c r="AA45" s="70"/>
      <c r="AB45" s="68"/>
      <c r="AC45" s="68"/>
      <c r="AD45" s="68"/>
      <c r="AE45" s="68"/>
    </row>
    <row r="46" spans="1:31" ht="13.5" customHeight="1" x14ac:dyDescent="0.25">
      <c r="A46" s="68"/>
      <c r="B46" s="68"/>
      <c r="C46" s="68"/>
      <c r="D46" s="68"/>
      <c r="E46" s="68"/>
      <c r="F46" s="68"/>
      <c r="G46" s="70"/>
      <c r="H46" s="70"/>
      <c r="I46" s="70"/>
      <c r="J46" s="70"/>
      <c r="K46" s="70"/>
      <c r="L46" s="70"/>
      <c r="M46" s="70"/>
      <c r="N46" s="70"/>
      <c r="O46" s="68"/>
      <c r="P46" s="68"/>
      <c r="Q46" s="68"/>
      <c r="R46" s="68"/>
      <c r="S46" s="68"/>
      <c r="T46" s="68"/>
      <c r="U46" s="68"/>
      <c r="V46" s="68"/>
      <c r="W46" s="68"/>
      <c r="X46" s="68"/>
      <c r="Y46" s="68"/>
      <c r="Z46" s="70"/>
      <c r="AA46" s="70"/>
      <c r="AB46" s="68"/>
      <c r="AC46" s="68"/>
      <c r="AD46" s="68"/>
      <c r="AE46" s="68"/>
    </row>
    <row r="47" spans="1:31" ht="13.5" customHeight="1" x14ac:dyDescent="0.25">
      <c r="A47" s="68"/>
      <c r="B47" s="68"/>
      <c r="C47" s="68"/>
      <c r="D47" s="68"/>
      <c r="E47" s="68"/>
      <c r="F47" s="68"/>
      <c r="G47" s="70"/>
      <c r="H47" s="70"/>
      <c r="I47" s="70"/>
      <c r="J47" s="70"/>
      <c r="K47" s="70"/>
      <c r="L47" s="70"/>
      <c r="M47" s="70"/>
      <c r="N47" s="70"/>
      <c r="O47" s="68"/>
      <c r="P47" s="68"/>
      <c r="Q47" s="68"/>
      <c r="R47" s="68"/>
      <c r="S47" s="68"/>
      <c r="T47" s="68"/>
      <c r="U47" s="68"/>
      <c r="V47" s="68"/>
      <c r="W47" s="68"/>
      <c r="X47" s="68"/>
      <c r="Y47" s="68"/>
      <c r="Z47" s="70"/>
      <c r="AA47" s="70"/>
      <c r="AB47" s="68"/>
      <c r="AC47" s="68"/>
      <c r="AD47" s="68"/>
      <c r="AE47" s="68"/>
    </row>
    <row r="48" spans="1:31" ht="13.5" customHeight="1" x14ac:dyDescent="0.25">
      <c r="A48" s="68"/>
      <c r="B48" s="68"/>
      <c r="C48" s="68"/>
      <c r="D48" s="68"/>
      <c r="E48" s="68"/>
      <c r="F48" s="68"/>
      <c r="G48" s="70"/>
      <c r="H48" s="70"/>
      <c r="I48" s="70"/>
      <c r="J48" s="70"/>
      <c r="K48" s="70"/>
      <c r="L48" s="70"/>
      <c r="M48" s="70"/>
      <c r="N48" s="70"/>
      <c r="O48" s="68"/>
      <c r="P48" s="68"/>
      <c r="Q48" s="68"/>
      <c r="R48" s="68"/>
      <c r="S48" s="68"/>
      <c r="T48" s="68"/>
      <c r="U48" s="68"/>
      <c r="V48" s="68"/>
      <c r="W48" s="68"/>
      <c r="X48" s="68"/>
      <c r="Y48" s="68"/>
      <c r="Z48" s="70"/>
      <c r="AA48" s="70"/>
      <c r="AB48" s="68"/>
      <c r="AC48" s="68"/>
      <c r="AD48" s="68"/>
      <c r="AE48" s="68"/>
    </row>
    <row r="49" spans="1:31" ht="13.5" customHeight="1" x14ac:dyDescent="0.25">
      <c r="A49" s="68"/>
      <c r="B49" s="68"/>
      <c r="C49" s="68"/>
      <c r="D49" s="68"/>
      <c r="E49" s="68"/>
      <c r="F49" s="68"/>
      <c r="G49" s="70"/>
      <c r="H49" s="70"/>
      <c r="I49" s="70"/>
      <c r="J49" s="70"/>
      <c r="K49" s="70"/>
      <c r="L49" s="70"/>
      <c r="M49" s="70"/>
      <c r="N49" s="70"/>
      <c r="O49" s="68"/>
      <c r="P49" s="68"/>
      <c r="Q49" s="68"/>
      <c r="R49" s="68"/>
      <c r="S49" s="68"/>
      <c r="T49" s="68"/>
      <c r="U49" s="68"/>
      <c r="V49" s="68"/>
      <c r="W49" s="68"/>
      <c r="X49" s="68"/>
      <c r="Y49" s="68"/>
      <c r="Z49" s="70"/>
      <c r="AA49" s="70"/>
      <c r="AB49" s="68"/>
      <c r="AC49" s="68"/>
      <c r="AD49" s="68"/>
      <c r="AE49" s="68"/>
    </row>
    <row r="50" spans="1:31" ht="13.5" customHeight="1" x14ac:dyDescent="0.25">
      <c r="A50" s="68"/>
      <c r="B50" s="68"/>
      <c r="C50" s="68"/>
      <c r="D50" s="68"/>
      <c r="E50" s="68"/>
      <c r="F50" s="68"/>
      <c r="G50" s="70"/>
      <c r="H50" s="70"/>
      <c r="I50" s="70"/>
      <c r="J50" s="70"/>
      <c r="K50" s="70"/>
      <c r="L50" s="70"/>
      <c r="M50" s="70"/>
      <c r="N50" s="70"/>
      <c r="O50" s="68"/>
      <c r="P50" s="68"/>
      <c r="Q50" s="68"/>
      <c r="R50" s="68"/>
      <c r="S50" s="68"/>
      <c r="T50" s="68"/>
      <c r="U50" s="68"/>
      <c r="V50" s="68"/>
      <c r="W50" s="68"/>
      <c r="X50" s="68"/>
      <c r="Y50" s="68"/>
      <c r="Z50" s="70"/>
      <c r="AA50" s="70"/>
      <c r="AB50" s="68"/>
      <c r="AC50" s="68"/>
      <c r="AD50" s="68"/>
      <c r="AE50" s="68"/>
    </row>
    <row r="51" spans="1:31" ht="13.5" customHeight="1" x14ac:dyDescent="0.25">
      <c r="A51" s="68"/>
      <c r="B51" s="68"/>
      <c r="C51" s="68"/>
      <c r="D51" s="68"/>
      <c r="E51" s="68"/>
      <c r="F51" s="68"/>
      <c r="G51" s="70"/>
      <c r="H51" s="70"/>
      <c r="I51" s="70"/>
      <c r="J51" s="70"/>
      <c r="K51" s="70"/>
      <c r="L51" s="70"/>
      <c r="M51" s="70"/>
      <c r="N51" s="70"/>
      <c r="O51" s="68"/>
      <c r="P51" s="68"/>
      <c r="Q51" s="68"/>
      <c r="R51" s="68"/>
      <c r="S51" s="68"/>
      <c r="T51" s="68"/>
      <c r="U51" s="68"/>
      <c r="V51" s="68"/>
      <c r="W51" s="68"/>
      <c r="X51" s="68"/>
      <c r="Y51" s="68"/>
      <c r="Z51" s="70"/>
      <c r="AA51" s="70"/>
      <c r="AB51" s="68"/>
      <c r="AC51" s="68"/>
      <c r="AD51" s="68"/>
      <c r="AE51" s="68"/>
    </row>
    <row r="52" spans="1:31" ht="13.5" customHeight="1" x14ac:dyDescent="0.25">
      <c r="A52" s="68"/>
      <c r="B52" s="68"/>
      <c r="C52" s="68"/>
      <c r="D52" s="68"/>
      <c r="E52" s="68"/>
      <c r="F52" s="68"/>
      <c r="G52" s="70"/>
      <c r="H52" s="70"/>
      <c r="I52" s="70"/>
      <c r="J52" s="70"/>
      <c r="K52" s="70"/>
      <c r="L52" s="70"/>
      <c r="M52" s="70"/>
      <c r="N52" s="70"/>
      <c r="O52" s="68"/>
      <c r="P52" s="68"/>
      <c r="Q52" s="68"/>
      <c r="R52" s="68"/>
      <c r="S52" s="68"/>
      <c r="T52" s="68"/>
      <c r="U52" s="68"/>
      <c r="V52" s="68"/>
      <c r="W52" s="68"/>
      <c r="X52" s="68"/>
      <c r="Y52" s="68"/>
      <c r="Z52" s="70"/>
      <c r="AA52" s="70"/>
      <c r="AB52" s="68"/>
      <c r="AC52" s="68"/>
      <c r="AD52" s="68"/>
      <c r="AE52" s="68"/>
    </row>
    <row r="53" spans="1:31" ht="13.5" customHeight="1" x14ac:dyDescent="0.25">
      <c r="A53" s="68"/>
      <c r="B53" s="68"/>
      <c r="C53" s="68"/>
      <c r="D53" s="68"/>
      <c r="E53" s="68"/>
      <c r="F53" s="68"/>
      <c r="G53" s="70"/>
      <c r="H53" s="70"/>
      <c r="I53" s="70"/>
      <c r="J53" s="70"/>
      <c r="K53" s="70"/>
      <c r="L53" s="70"/>
      <c r="M53" s="70"/>
      <c r="N53" s="70"/>
      <c r="O53" s="68"/>
      <c r="P53" s="68"/>
      <c r="Q53" s="68"/>
      <c r="R53" s="68"/>
      <c r="S53" s="68"/>
      <c r="T53" s="68"/>
      <c r="U53" s="68"/>
      <c r="V53" s="68"/>
      <c r="W53" s="68"/>
      <c r="X53" s="68"/>
      <c r="Y53" s="68"/>
      <c r="Z53" s="70"/>
      <c r="AA53" s="70"/>
      <c r="AB53" s="68"/>
      <c r="AC53" s="68"/>
      <c r="AD53" s="68"/>
      <c r="AE53" s="68"/>
    </row>
    <row r="54" spans="1:31" ht="13.5" customHeight="1" x14ac:dyDescent="0.25">
      <c r="A54" s="68"/>
      <c r="B54" s="68"/>
      <c r="C54" s="68"/>
      <c r="D54" s="68"/>
      <c r="E54" s="68"/>
      <c r="F54" s="68"/>
      <c r="G54" s="70"/>
      <c r="H54" s="70"/>
      <c r="I54" s="70"/>
      <c r="J54" s="70"/>
      <c r="K54" s="70"/>
      <c r="L54" s="70"/>
      <c r="M54" s="70"/>
      <c r="N54" s="70"/>
      <c r="O54" s="68"/>
      <c r="P54" s="68"/>
      <c r="Q54" s="68"/>
      <c r="R54" s="68"/>
      <c r="S54" s="68"/>
      <c r="T54" s="68"/>
      <c r="U54" s="68"/>
      <c r="V54" s="68"/>
      <c r="W54" s="68"/>
      <c r="X54" s="68"/>
      <c r="Y54" s="68"/>
      <c r="Z54" s="70"/>
      <c r="AA54" s="70"/>
      <c r="AB54" s="68"/>
      <c r="AC54" s="68"/>
      <c r="AD54" s="68"/>
      <c r="AE54" s="68"/>
    </row>
    <row r="55" spans="1:31" ht="13.5" customHeight="1" x14ac:dyDescent="0.25">
      <c r="A55" s="68"/>
      <c r="B55" s="68"/>
      <c r="C55" s="68"/>
      <c r="D55" s="68"/>
      <c r="E55" s="68"/>
      <c r="F55" s="68"/>
      <c r="G55" s="70"/>
      <c r="H55" s="70"/>
      <c r="I55" s="70"/>
      <c r="J55" s="70"/>
      <c r="K55" s="70"/>
      <c r="L55" s="70"/>
      <c r="M55" s="70"/>
      <c r="N55" s="70"/>
      <c r="O55" s="68"/>
      <c r="P55" s="68"/>
      <c r="Q55" s="68"/>
      <c r="R55" s="68"/>
      <c r="S55" s="68"/>
      <c r="T55" s="68"/>
      <c r="U55" s="68"/>
      <c r="V55" s="68"/>
      <c r="W55" s="68"/>
      <c r="X55" s="68"/>
      <c r="Y55" s="68"/>
      <c r="Z55" s="70"/>
      <c r="AA55" s="70"/>
      <c r="AB55" s="68"/>
      <c r="AC55" s="68"/>
      <c r="AD55" s="68"/>
      <c r="AE55" s="68"/>
    </row>
    <row r="56" spans="1:31" ht="13.5" customHeight="1" x14ac:dyDescent="0.25">
      <c r="A56" s="68"/>
      <c r="B56" s="68"/>
      <c r="C56" s="68"/>
      <c r="D56" s="68"/>
      <c r="E56" s="68"/>
      <c r="F56" s="68"/>
      <c r="G56" s="70"/>
      <c r="H56" s="70"/>
      <c r="I56" s="70"/>
      <c r="J56" s="70"/>
      <c r="K56" s="70"/>
      <c r="L56" s="70"/>
      <c r="M56" s="70"/>
      <c r="N56" s="70"/>
      <c r="O56" s="68"/>
      <c r="P56" s="68"/>
      <c r="Q56" s="68"/>
      <c r="R56" s="68"/>
      <c r="S56" s="68"/>
      <c r="T56" s="68"/>
      <c r="U56" s="68"/>
      <c r="V56" s="68"/>
      <c r="W56" s="68"/>
      <c r="X56" s="68"/>
      <c r="Y56" s="68"/>
      <c r="Z56" s="70"/>
      <c r="AA56" s="70"/>
      <c r="AB56" s="68"/>
      <c r="AC56" s="68"/>
      <c r="AD56" s="68"/>
      <c r="AE56" s="68"/>
    </row>
    <row r="57" spans="1:31" ht="13.5" customHeight="1" x14ac:dyDescent="0.25">
      <c r="A57" s="68"/>
      <c r="B57" s="68"/>
      <c r="C57" s="68"/>
      <c r="D57" s="68"/>
      <c r="E57" s="68"/>
      <c r="F57" s="68"/>
      <c r="G57" s="70"/>
      <c r="H57" s="70"/>
      <c r="I57" s="70"/>
      <c r="J57" s="70"/>
      <c r="K57" s="70"/>
      <c r="L57" s="70"/>
      <c r="M57" s="70"/>
      <c r="N57" s="70"/>
      <c r="O57" s="68"/>
      <c r="P57" s="68"/>
      <c r="Q57" s="68"/>
      <c r="R57" s="68"/>
      <c r="S57" s="68"/>
      <c r="T57" s="68"/>
      <c r="U57" s="68"/>
      <c r="V57" s="68"/>
      <c r="W57" s="68"/>
      <c r="X57" s="68"/>
      <c r="Y57" s="68"/>
      <c r="Z57" s="70"/>
      <c r="AA57" s="70"/>
      <c r="AB57" s="68"/>
      <c r="AC57" s="68"/>
      <c r="AD57" s="68"/>
      <c r="AE57" s="68"/>
    </row>
    <row r="58" spans="1:31" ht="13.5" customHeight="1" x14ac:dyDescent="0.25">
      <c r="A58" s="68"/>
      <c r="B58" s="68"/>
      <c r="C58" s="68"/>
      <c r="D58" s="68"/>
      <c r="E58" s="68"/>
      <c r="F58" s="68"/>
      <c r="G58" s="70"/>
      <c r="H58" s="70"/>
      <c r="I58" s="70"/>
      <c r="J58" s="70"/>
      <c r="K58" s="70"/>
      <c r="L58" s="70"/>
      <c r="M58" s="70"/>
      <c r="N58" s="70"/>
      <c r="O58" s="68"/>
      <c r="P58" s="68"/>
      <c r="Q58" s="68"/>
      <c r="R58" s="68"/>
      <c r="S58" s="68"/>
      <c r="T58" s="68"/>
      <c r="U58" s="68"/>
      <c r="V58" s="68"/>
      <c r="W58" s="68"/>
      <c r="X58" s="68"/>
      <c r="Y58" s="68"/>
      <c r="Z58" s="70"/>
      <c r="AA58" s="70"/>
      <c r="AB58" s="68"/>
      <c r="AC58" s="68"/>
      <c r="AD58" s="68"/>
      <c r="AE58" s="68"/>
    </row>
    <row r="59" spans="1:31" ht="13.5" customHeight="1" x14ac:dyDescent="0.25">
      <c r="A59" s="68"/>
      <c r="B59" s="68"/>
      <c r="C59" s="68"/>
      <c r="D59" s="68"/>
      <c r="E59" s="68"/>
      <c r="F59" s="68"/>
      <c r="G59" s="70"/>
      <c r="H59" s="70"/>
      <c r="I59" s="70"/>
      <c r="J59" s="70"/>
      <c r="K59" s="70"/>
      <c r="L59" s="70"/>
      <c r="M59" s="70"/>
      <c r="N59" s="70"/>
      <c r="O59" s="68"/>
      <c r="P59" s="68"/>
      <c r="Q59" s="68"/>
      <c r="R59" s="68"/>
      <c r="S59" s="68"/>
      <c r="T59" s="68"/>
      <c r="U59" s="68"/>
      <c r="V59" s="68"/>
      <c r="W59" s="68"/>
      <c r="X59" s="68"/>
      <c r="Y59" s="68"/>
      <c r="Z59" s="70"/>
      <c r="AA59" s="70"/>
      <c r="AB59" s="68"/>
      <c r="AC59" s="68"/>
      <c r="AD59" s="68"/>
      <c r="AE59" s="68"/>
    </row>
    <row r="60" spans="1:31" ht="13.5" customHeight="1" x14ac:dyDescent="0.25">
      <c r="A60" s="68"/>
      <c r="B60" s="68"/>
      <c r="C60" s="68"/>
      <c r="D60" s="68"/>
      <c r="E60" s="68"/>
      <c r="F60" s="68"/>
      <c r="G60" s="70"/>
      <c r="H60" s="70"/>
      <c r="I60" s="70"/>
      <c r="J60" s="70"/>
      <c r="K60" s="70"/>
      <c r="L60" s="70"/>
      <c r="M60" s="70"/>
      <c r="N60" s="70"/>
      <c r="O60" s="68"/>
      <c r="P60" s="68"/>
      <c r="Q60" s="68"/>
      <c r="R60" s="68"/>
      <c r="S60" s="68"/>
      <c r="T60" s="68"/>
      <c r="U60" s="68"/>
      <c r="V60" s="68"/>
      <c r="W60" s="68"/>
      <c r="X60" s="68"/>
      <c r="Y60" s="68"/>
      <c r="Z60" s="70"/>
      <c r="AA60" s="70"/>
      <c r="AB60" s="68"/>
      <c r="AC60" s="68"/>
      <c r="AD60" s="68"/>
      <c r="AE60" s="68"/>
    </row>
    <row r="61" spans="1:31" ht="13.5" customHeight="1" x14ac:dyDescent="0.25">
      <c r="A61" s="68"/>
      <c r="B61" s="68"/>
      <c r="C61" s="68"/>
      <c r="D61" s="68"/>
      <c r="E61" s="68"/>
      <c r="F61" s="68"/>
      <c r="G61" s="70"/>
      <c r="H61" s="70"/>
      <c r="I61" s="70"/>
      <c r="J61" s="70"/>
      <c r="K61" s="70"/>
      <c r="L61" s="70"/>
      <c r="M61" s="70"/>
      <c r="N61" s="70"/>
      <c r="O61" s="68"/>
      <c r="P61" s="68"/>
      <c r="Q61" s="68"/>
      <c r="R61" s="68"/>
      <c r="S61" s="68"/>
      <c r="T61" s="68"/>
      <c r="U61" s="68"/>
      <c r="V61" s="68"/>
      <c r="W61" s="68"/>
      <c r="X61" s="68"/>
      <c r="Y61" s="68"/>
      <c r="Z61" s="70"/>
      <c r="AA61" s="70"/>
      <c r="AB61" s="68"/>
      <c r="AC61" s="68"/>
      <c r="AD61" s="68"/>
      <c r="AE61" s="68"/>
    </row>
    <row r="62" spans="1:31" ht="13.5" customHeight="1" x14ac:dyDescent="0.25">
      <c r="A62" s="68"/>
      <c r="B62" s="68"/>
      <c r="C62" s="68"/>
      <c r="D62" s="68"/>
      <c r="E62" s="68"/>
      <c r="F62" s="68"/>
      <c r="G62" s="70"/>
      <c r="H62" s="70"/>
      <c r="I62" s="70"/>
      <c r="J62" s="70"/>
      <c r="K62" s="70"/>
      <c r="L62" s="70"/>
      <c r="M62" s="70"/>
      <c r="N62" s="70"/>
      <c r="O62" s="68"/>
      <c r="P62" s="68"/>
      <c r="Q62" s="68"/>
      <c r="R62" s="68"/>
      <c r="S62" s="68"/>
      <c r="T62" s="68"/>
      <c r="U62" s="68"/>
      <c r="V62" s="68"/>
      <c r="W62" s="68"/>
      <c r="X62" s="68"/>
      <c r="Y62" s="68"/>
      <c r="Z62" s="70"/>
      <c r="AA62" s="70"/>
      <c r="AB62" s="68"/>
      <c r="AC62" s="68"/>
      <c r="AD62" s="68"/>
      <c r="AE62" s="68"/>
    </row>
    <row r="63" spans="1:31" ht="13.5" customHeight="1" x14ac:dyDescent="0.25">
      <c r="A63" s="68"/>
      <c r="B63" s="68"/>
      <c r="C63" s="68"/>
      <c r="D63" s="68"/>
      <c r="E63" s="68"/>
      <c r="F63" s="68"/>
      <c r="G63" s="70"/>
      <c r="H63" s="70"/>
      <c r="I63" s="70"/>
      <c r="J63" s="70"/>
      <c r="K63" s="70"/>
      <c r="L63" s="70"/>
      <c r="M63" s="70"/>
      <c r="N63" s="70"/>
      <c r="O63" s="68"/>
      <c r="P63" s="68"/>
      <c r="Q63" s="68"/>
      <c r="R63" s="68"/>
      <c r="S63" s="68"/>
      <c r="T63" s="68"/>
      <c r="U63" s="68"/>
      <c r="V63" s="68"/>
      <c r="W63" s="68"/>
      <c r="X63" s="68"/>
      <c r="Y63" s="68"/>
      <c r="Z63" s="70"/>
      <c r="AA63" s="70"/>
      <c r="AB63" s="68"/>
      <c r="AC63" s="68"/>
      <c r="AD63" s="68"/>
      <c r="AE63" s="68"/>
    </row>
    <row r="64" spans="1:31" ht="13.5" customHeight="1" x14ac:dyDescent="0.25">
      <c r="A64" s="68"/>
      <c r="B64" s="68"/>
      <c r="C64" s="68"/>
      <c r="D64" s="68"/>
      <c r="E64" s="68"/>
      <c r="F64" s="68"/>
      <c r="G64" s="70"/>
      <c r="H64" s="70"/>
      <c r="I64" s="70"/>
      <c r="J64" s="70"/>
      <c r="K64" s="70"/>
      <c r="L64" s="70"/>
      <c r="M64" s="70"/>
      <c r="N64" s="70"/>
      <c r="O64" s="68"/>
      <c r="P64" s="68"/>
      <c r="Q64" s="68"/>
      <c r="R64" s="68"/>
      <c r="S64" s="68"/>
      <c r="T64" s="68"/>
      <c r="U64" s="68"/>
      <c r="V64" s="68"/>
      <c r="W64" s="68"/>
      <c r="X64" s="68"/>
      <c r="Y64" s="68"/>
      <c r="Z64" s="70"/>
      <c r="AA64" s="70"/>
      <c r="AB64" s="68"/>
      <c r="AC64" s="68"/>
      <c r="AD64" s="68"/>
      <c r="AE64" s="68"/>
    </row>
    <row r="65" spans="1:31" ht="13.5" customHeight="1" x14ac:dyDescent="0.25">
      <c r="A65" s="68"/>
      <c r="B65" s="68"/>
      <c r="C65" s="68"/>
      <c r="D65" s="68"/>
      <c r="E65" s="68"/>
      <c r="F65" s="68"/>
      <c r="G65" s="70"/>
      <c r="H65" s="70"/>
      <c r="I65" s="70"/>
      <c r="J65" s="70"/>
      <c r="K65" s="70"/>
      <c r="L65" s="70"/>
      <c r="M65" s="70"/>
      <c r="N65" s="70"/>
      <c r="O65" s="68"/>
      <c r="P65" s="68"/>
      <c r="Q65" s="68"/>
      <c r="R65" s="68"/>
      <c r="S65" s="68"/>
      <c r="T65" s="68"/>
      <c r="U65" s="68"/>
      <c r="V65" s="68"/>
      <c r="W65" s="68"/>
      <c r="X65" s="68"/>
      <c r="Y65" s="68"/>
      <c r="Z65" s="70"/>
      <c r="AA65" s="70"/>
      <c r="AB65" s="68"/>
      <c r="AC65" s="68"/>
      <c r="AD65" s="68"/>
      <c r="AE65" s="68"/>
    </row>
    <row r="66" spans="1:31" ht="13.5" customHeight="1" x14ac:dyDescent="0.25">
      <c r="A66" s="68"/>
      <c r="B66" s="68"/>
      <c r="C66" s="68"/>
      <c r="D66" s="68"/>
      <c r="E66" s="68"/>
      <c r="F66" s="68"/>
      <c r="G66" s="70"/>
      <c r="H66" s="70"/>
      <c r="I66" s="70"/>
      <c r="J66" s="70"/>
      <c r="K66" s="70"/>
      <c r="L66" s="70"/>
      <c r="M66" s="70"/>
      <c r="N66" s="70"/>
      <c r="O66" s="68"/>
      <c r="P66" s="68"/>
      <c r="Q66" s="68"/>
      <c r="R66" s="68"/>
      <c r="S66" s="68"/>
      <c r="T66" s="68"/>
      <c r="U66" s="68"/>
      <c r="V66" s="68"/>
      <c r="W66" s="68"/>
      <c r="X66" s="68"/>
      <c r="Y66" s="68"/>
      <c r="Z66" s="70"/>
      <c r="AA66" s="70"/>
      <c r="AB66" s="68"/>
      <c r="AC66" s="68"/>
      <c r="AD66" s="68"/>
      <c r="AE66" s="68"/>
    </row>
    <row r="67" spans="1:31" ht="13.5" customHeight="1" x14ac:dyDescent="0.25">
      <c r="A67" s="68"/>
      <c r="B67" s="68"/>
      <c r="C67" s="68"/>
      <c r="D67" s="68"/>
      <c r="E67" s="68"/>
      <c r="F67" s="68"/>
      <c r="G67" s="70"/>
      <c r="H67" s="70"/>
      <c r="I67" s="70"/>
      <c r="J67" s="70"/>
      <c r="K67" s="70"/>
      <c r="L67" s="70"/>
      <c r="M67" s="70"/>
      <c r="N67" s="70"/>
      <c r="O67" s="68"/>
      <c r="P67" s="68"/>
      <c r="Q67" s="68"/>
      <c r="R67" s="68"/>
      <c r="S67" s="68"/>
      <c r="T67" s="68"/>
      <c r="U67" s="68"/>
      <c r="V67" s="68"/>
      <c r="W67" s="68"/>
      <c r="X67" s="68"/>
      <c r="Y67" s="68"/>
      <c r="Z67" s="70"/>
      <c r="AA67" s="70"/>
      <c r="AB67" s="68"/>
      <c r="AC67" s="68"/>
      <c r="AD67" s="68"/>
      <c r="AE67" s="68"/>
    </row>
    <row r="68" spans="1:31" ht="13.5" customHeight="1" x14ac:dyDescent="0.25">
      <c r="A68" s="68"/>
      <c r="B68" s="68"/>
      <c r="C68" s="68"/>
      <c r="D68" s="68"/>
      <c r="E68" s="68"/>
      <c r="F68" s="68"/>
      <c r="G68" s="70"/>
      <c r="H68" s="70"/>
      <c r="I68" s="70"/>
      <c r="J68" s="70"/>
      <c r="K68" s="70"/>
      <c r="L68" s="70"/>
      <c r="M68" s="70"/>
      <c r="N68" s="70"/>
      <c r="O68" s="68"/>
      <c r="P68" s="68"/>
      <c r="Q68" s="68"/>
      <c r="R68" s="68"/>
      <c r="S68" s="68"/>
      <c r="T68" s="68"/>
      <c r="U68" s="68"/>
      <c r="V68" s="68"/>
      <c r="W68" s="68"/>
      <c r="X68" s="68"/>
      <c r="Y68" s="68"/>
      <c r="Z68" s="70"/>
      <c r="AA68" s="70"/>
      <c r="AB68" s="68"/>
      <c r="AC68" s="68"/>
      <c r="AD68" s="68"/>
      <c r="AE68" s="68"/>
    </row>
    <row r="69" spans="1:31" ht="13.5" customHeight="1" x14ac:dyDescent="0.25">
      <c r="A69" s="68"/>
      <c r="B69" s="68"/>
      <c r="C69" s="68"/>
      <c r="D69" s="68"/>
      <c r="E69" s="68"/>
      <c r="F69" s="68"/>
      <c r="G69" s="70"/>
      <c r="H69" s="70"/>
      <c r="I69" s="70"/>
      <c r="J69" s="70"/>
      <c r="K69" s="70"/>
      <c r="L69" s="70"/>
      <c r="M69" s="70"/>
      <c r="N69" s="70"/>
      <c r="O69" s="68"/>
      <c r="P69" s="68"/>
      <c r="Q69" s="68"/>
      <c r="R69" s="68"/>
      <c r="S69" s="68"/>
      <c r="T69" s="68"/>
      <c r="U69" s="68"/>
      <c r="V69" s="68"/>
      <c r="W69" s="68"/>
      <c r="X69" s="68"/>
      <c r="Y69" s="68"/>
      <c r="Z69" s="70"/>
      <c r="AA69" s="70"/>
      <c r="AB69" s="68"/>
      <c r="AC69" s="68"/>
      <c r="AD69" s="68"/>
      <c r="AE69" s="68"/>
    </row>
    <row r="70" spans="1:31" ht="13.5" customHeight="1" x14ac:dyDescent="0.25">
      <c r="A70" s="68"/>
      <c r="B70" s="68"/>
      <c r="C70" s="68"/>
      <c r="D70" s="68"/>
      <c r="E70" s="68"/>
      <c r="F70" s="68"/>
      <c r="G70" s="70"/>
      <c r="H70" s="70"/>
      <c r="I70" s="70"/>
      <c r="J70" s="70"/>
      <c r="K70" s="70"/>
      <c r="L70" s="70"/>
      <c r="M70" s="70"/>
      <c r="N70" s="70"/>
      <c r="O70" s="68"/>
      <c r="P70" s="68"/>
      <c r="Q70" s="68"/>
      <c r="R70" s="68"/>
      <c r="S70" s="68"/>
      <c r="T70" s="68"/>
      <c r="U70" s="68"/>
      <c r="V70" s="68"/>
      <c r="W70" s="68"/>
      <c r="X70" s="68"/>
      <c r="Y70" s="68"/>
      <c r="Z70" s="70"/>
      <c r="AA70" s="70"/>
      <c r="AB70" s="68"/>
      <c r="AC70" s="68"/>
      <c r="AD70" s="68"/>
      <c r="AE70" s="68"/>
    </row>
    <row r="71" spans="1:31" ht="13.5" customHeight="1" x14ac:dyDescent="0.25">
      <c r="A71" s="68"/>
      <c r="B71" s="68"/>
      <c r="C71" s="68"/>
      <c r="D71" s="68"/>
      <c r="E71" s="68"/>
      <c r="F71" s="68"/>
      <c r="G71" s="70"/>
      <c r="H71" s="70"/>
      <c r="I71" s="70"/>
      <c r="J71" s="70"/>
      <c r="K71" s="70"/>
      <c r="L71" s="70"/>
      <c r="M71" s="70"/>
      <c r="N71" s="70"/>
      <c r="O71" s="68"/>
      <c r="P71" s="68"/>
      <c r="Q71" s="68"/>
      <c r="R71" s="68"/>
      <c r="S71" s="68"/>
      <c r="T71" s="68"/>
      <c r="U71" s="68"/>
      <c r="V71" s="68"/>
      <c r="W71" s="68"/>
      <c r="X71" s="68"/>
      <c r="Y71" s="68"/>
      <c r="Z71" s="70"/>
      <c r="AA71" s="70"/>
      <c r="AB71" s="68"/>
      <c r="AC71" s="68"/>
      <c r="AD71" s="68"/>
      <c r="AE71" s="68"/>
    </row>
    <row r="72" spans="1:31" ht="13.5" customHeight="1" x14ac:dyDescent="0.25">
      <c r="A72" s="68"/>
      <c r="B72" s="68"/>
      <c r="C72" s="68"/>
      <c r="D72" s="68"/>
      <c r="E72" s="68"/>
      <c r="F72" s="68"/>
      <c r="G72" s="70"/>
      <c r="H72" s="70"/>
      <c r="I72" s="70"/>
      <c r="J72" s="70"/>
      <c r="K72" s="70"/>
      <c r="L72" s="70"/>
      <c r="M72" s="70"/>
      <c r="N72" s="70"/>
      <c r="O72" s="68"/>
      <c r="P72" s="68"/>
      <c r="Q72" s="68"/>
      <c r="R72" s="68"/>
      <c r="S72" s="68"/>
      <c r="T72" s="68"/>
      <c r="U72" s="68"/>
      <c r="V72" s="68"/>
      <c r="W72" s="68"/>
      <c r="X72" s="68"/>
      <c r="Y72" s="68"/>
      <c r="Z72" s="70"/>
      <c r="AA72" s="70"/>
      <c r="AB72" s="68"/>
      <c r="AC72" s="68"/>
      <c r="AD72" s="68"/>
      <c r="AE72" s="68"/>
    </row>
    <row r="73" spans="1:31" ht="13.5" customHeight="1" x14ac:dyDescent="0.25">
      <c r="A73" s="68"/>
      <c r="B73" s="68"/>
      <c r="C73" s="68"/>
      <c r="D73" s="68"/>
      <c r="E73" s="68"/>
      <c r="F73" s="68"/>
      <c r="G73" s="70"/>
      <c r="H73" s="70"/>
      <c r="I73" s="70"/>
      <c r="J73" s="70"/>
      <c r="K73" s="70"/>
      <c r="L73" s="70"/>
      <c r="M73" s="70"/>
      <c r="N73" s="70"/>
      <c r="O73" s="68"/>
      <c r="P73" s="68"/>
      <c r="Q73" s="68"/>
      <c r="R73" s="68"/>
      <c r="S73" s="68"/>
      <c r="T73" s="68"/>
      <c r="U73" s="68"/>
      <c r="V73" s="68"/>
      <c r="W73" s="68"/>
      <c r="X73" s="68"/>
      <c r="Y73" s="68"/>
      <c r="Z73" s="70"/>
      <c r="AA73" s="70"/>
      <c r="AB73" s="68"/>
      <c r="AC73" s="68"/>
      <c r="AD73" s="68"/>
      <c r="AE73" s="68"/>
    </row>
    <row r="74" spans="1:31" ht="13.5" customHeight="1" x14ac:dyDescent="0.25">
      <c r="A74" s="68"/>
      <c r="B74" s="68"/>
      <c r="C74" s="68"/>
      <c r="D74" s="68"/>
      <c r="E74" s="68"/>
      <c r="F74" s="68"/>
      <c r="G74" s="70"/>
      <c r="H74" s="70"/>
      <c r="I74" s="70"/>
      <c r="J74" s="70"/>
      <c r="K74" s="70"/>
      <c r="L74" s="70"/>
      <c r="M74" s="70"/>
      <c r="N74" s="70"/>
      <c r="O74" s="68"/>
      <c r="P74" s="68"/>
      <c r="Q74" s="68"/>
      <c r="R74" s="68"/>
      <c r="S74" s="68"/>
      <c r="T74" s="68"/>
      <c r="U74" s="68"/>
      <c r="V74" s="68"/>
      <c r="W74" s="68"/>
      <c r="X74" s="68"/>
      <c r="Y74" s="68"/>
      <c r="Z74" s="70"/>
      <c r="AA74" s="70"/>
      <c r="AB74" s="68"/>
      <c r="AC74" s="68"/>
      <c r="AD74" s="68"/>
      <c r="AE74" s="68"/>
    </row>
    <row r="75" spans="1:31" ht="13.5" customHeight="1" x14ac:dyDescent="0.25">
      <c r="A75" s="68"/>
      <c r="B75" s="68"/>
      <c r="C75" s="68"/>
      <c r="D75" s="68"/>
      <c r="E75" s="68"/>
      <c r="F75" s="68"/>
      <c r="G75" s="70"/>
      <c r="H75" s="70"/>
      <c r="I75" s="70"/>
      <c r="J75" s="70"/>
      <c r="K75" s="70"/>
      <c r="L75" s="70"/>
      <c r="M75" s="70"/>
      <c r="N75" s="70"/>
      <c r="O75" s="68"/>
      <c r="P75" s="68"/>
      <c r="Q75" s="68"/>
      <c r="R75" s="68"/>
      <c r="S75" s="68"/>
      <c r="T75" s="68"/>
      <c r="U75" s="68"/>
      <c r="V75" s="68"/>
      <c r="W75" s="68"/>
      <c r="X75" s="68"/>
      <c r="Y75" s="68"/>
      <c r="Z75" s="70"/>
      <c r="AA75" s="70"/>
      <c r="AB75" s="68"/>
      <c r="AC75" s="68"/>
      <c r="AD75" s="68"/>
      <c r="AE75" s="68"/>
    </row>
    <row r="76" spans="1:31" ht="13.5" customHeight="1" x14ac:dyDescent="0.25">
      <c r="A76" s="68"/>
      <c r="B76" s="68"/>
      <c r="C76" s="68"/>
      <c r="D76" s="68"/>
      <c r="E76" s="68"/>
      <c r="F76" s="68"/>
      <c r="G76" s="70"/>
      <c r="H76" s="70"/>
      <c r="I76" s="70"/>
      <c r="J76" s="70"/>
      <c r="K76" s="70"/>
      <c r="L76" s="70"/>
      <c r="M76" s="70"/>
      <c r="N76" s="70"/>
      <c r="O76" s="68"/>
      <c r="P76" s="68"/>
      <c r="Q76" s="68"/>
      <c r="R76" s="68"/>
      <c r="S76" s="68"/>
      <c r="T76" s="68"/>
      <c r="U76" s="68"/>
      <c r="V76" s="68"/>
      <c r="W76" s="68"/>
      <c r="X76" s="68"/>
      <c r="Y76" s="68"/>
      <c r="Z76" s="70"/>
      <c r="AA76" s="70"/>
      <c r="AB76" s="68"/>
      <c r="AC76" s="68"/>
      <c r="AD76" s="68"/>
      <c r="AE76" s="68"/>
    </row>
    <row r="77" spans="1:31" ht="13.5" customHeight="1" x14ac:dyDescent="0.25">
      <c r="A77" s="68"/>
      <c r="B77" s="68"/>
      <c r="C77" s="68"/>
      <c r="D77" s="68"/>
      <c r="E77" s="68"/>
      <c r="F77" s="68"/>
      <c r="G77" s="70"/>
      <c r="H77" s="70"/>
      <c r="I77" s="70"/>
      <c r="J77" s="70"/>
      <c r="K77" s="70"/>
      <c r="L77" s="70"/>
      <c r="M77" s="70"/>
      <c r="N77" s="70"/>
      <c r="O77" s="68"/>
      <c r="P77" s="68"/>
      <c r="Q77" s="68"/>
      <c r="R77" s="68"/>
      <c r="S77" s="68"/>
      <c r="T77" s="68"/>
      <c r="U77" s="68"/>
      <c r="V77" s="68"/>
      <c r="W77" s="68"/>
      <c r="X77" s="68"/>
      <c r="Y77" s="68"/>
      <c r="Z77" s="70"/>
      <c r="AA77" s="70"/>
      <c r="AB77" s="68"/>
      <c r="AC77" s="68"/>
      <c r="AD77" s="68"/>
      <c r="AE77" s="68"/>
    </row>
    <row r="78" spans="1:31" ht="13.5" customHeight="1" x14ac:dyDescent="0.25">
      <c r="A78" s="68"/>
      <c r="B78" s="68"/>
      <c r="C78" s="68"/>
      <c r="D78" s="68"/>
      <c r="E78" s="68"/>
      <c r="F78" s="68"/>
      <c r="G78" s="70"/>
      <c r="H78" s="70"/>
      <c r="I78" s="70"/>
      <c r="J78" s="70"/>
      <c r="K78" s="70"/>
      <c r="L78" s="70"/>
      <c r="M78" s="70"/>
      <c r="N78" s="70"/>
      <c r="O78" s="68"/>
      <c r="P78" s="68"/>
      <c r="Q78" s="68"/>
      <c r="R78" s="68"/>
      <c r="S78" s="68"/>
      <c r="T78" s="68"/>
      <c r="U78" s="68"/>
      <c r="V78" s="68"/>
      <c r="W78" s="68"/>
      <c r="X78" s="68"/>
      <c r="Y78" s="68"/>
      <c r="Z78" s="70"/>
      <c r="AA78" s="70"/>
      <c r="AB78" s="68"/>
      <c r="AC78" s="68"/>
      <c r="AD78" s="68"/>
      <c r="AE78" s="68"/>
    </row>
    <row r="79" spans="1:31" ht="13.5" customHeight="1" x14ac:dyDescent="0.25">
      <c r="A79" s="68"/>
      <c r="B79" s="68"/>
      <c r="C79" s="68"/>
      <c r="D79" s="68"/>
      <c r="E79" s="68"/>
      <c r="F79" s="68"/>
      <c r="G79" s="70"/>
      <c r="H79" s="70"/>
      <c r="I79" s="70"/>
      <c r="J79" s="70"/>
      <c r="K79" s="70"/>
      <c r="L79" s="70"/>
      <c r="M79" s="70"/>
      <c r="N79" s="70"/>
      <c r="O79" s="68"/>
      <c r="P79" s="68"/>
      <c r="Q79" s="68"/>
      <c r="R79" s="68"/>
      <c r="S79" s="68"/>
      <c r="T79" s="68"/>
      <c r="U79" s="68"/>
      <c r="V79" s="68"/>
      <c r="W79" s="68"/>
      <c r="X79" s="68"/>
      <c r="Y79" s="68"/>
      <c r="Z79" s="70"/>
      <c r="AA79" s="70"/>
      <c r="AB79" s="68"/>
      <c r="AC79" s="68"/>
      <c r="AD79" s="68"/>
      <c r="AE79" s="68"/>
    </row>
    <row r="80" spans="1:31" ht="13.5" customHeight="1" x14ac:dyDescent="0.25">
      <c r="A80" s="68"/>
      <c r="B80" s="68"/>
      <c r="C80" s="68"/>
      <c r="D80" s="68"/>
      <c r="E80" s="68"/>
      <c r="F80" s="68"/>
      <c r="G80" s="70"/>
      <c r="H80" s="70"/>
      <c r="I80" s="70"/>
      <c r="J80" s="70"/>
      <c r="K80" s="70"/>
      <c r="L80" s="70"/>
      <c r="M80" s="70"/>
      <c r="N80" s="70"/>
      <c r="O80" s="68"/>
      <c r="P80" s="68"/>
      <c r="Q80" s="68"/>
      <c r="R80" s="68"/>
      <c r="S80" s="68"/>
      <c r="T80" s="68"/>
      <c r="U80" s="68"/>
      <c r="V80" s="68"/>
      <c r="W80" s="68"/>
      <c r="X80" s="68"/>
      <c r="Y80" s="68"/>
      <c r="Z80" s="70"/>
      <c r="AA80" s="70"/>
      <c r="AB80" s="68"/>
      <c r="AC80" s="68"/>
      <c r="AD80" s="68"/>
      <c r="AE80" s="68"/>
    </row>
    <row r="81" spans="1:31" ht="13.5" customHeight="1" x14ac:dyDescent="0.25">
      <c r="A81" s="68"/>
      <c r="B81" s="68"/>
      <c r="C81" s="68"/>
      <c r="D81" s="68"/>
      <c r="E81" s="68"/>
      <c r="F81" s="68"/>
      <c r="G81" s="70"/>
      <c r="H81" s="70"/>
      <c r="I81" s="70"/>
      <c r="J81" s="70"/>
      <c r="K81" s="70"/>
      <c r="L81" s="70"/>
      <c r="M81" s="70"/>
      <c r="N81" s="70"/>
      <c r="O81" s="68"/>
      <c r="P81" s="68"/>
      <c r="Q81" s="68"/>
      <c r="R81" s="68"/>
      <c r="S81" s="68"/>
      <c r="T81" s="68"/>
      <c r="U81" s="68"/>
      <c r="V81" s="68"/>
      <c r="W81" s="68"/>
      <c r="X81" s="68"/>
      <c r="Y81" s="68"/>
      <c r="Z81" s="70"/>
      <c r="AA81" s="70"/>
      <c r="AB81" s="68"/>
      <c r="AC81" s="68"/>
      <c r="AD81" s="68"/>
      <c r="AE81" s="68"/>
    </row>
    <row r="82" spans="1:31" ht="13.5" customHeight="1" x14ac:dyDescent="0.25">
      <c r="A82" s="68"/>
      <c r="B82" s="68"/>
      <c r="C82" s="68"/>
      <c r="D82" s="68"/>
      <c r="E82" s="68"/>
      <c r="F82" s="68"/>
      <c r="G82" s="70"/>
      <c r="H82" s="70"/>
      <c r="I82" s="70"/>
      <c r="J82" s="70"/>
      <c r="K82" s="70"/>
      <c r="L82" s="70"/>
      <c r="M82" s="70"/>
      <c r="N82" s="70"/>
      <c r="O82" s="68"/>
      <c r="P82" s="68"/>
      <c r="Q82" s="68"/>
      <c r="R82" s="68"/>
      <c r="S82" s="68"/>
      <c r="T82" s="68"/>
      <c r="U82" s="68"/>
      <c r="V82" s="68"/>
      <c r="W82" s="68"/>
      <c r="X82" s="68"/>
      <c r="Y82" s="68"/>
      <c r="Z82" s="70"/>
      <c r="AA82" s="70"/>
      <c r="AB82" s="68"/>
      <c r="AC82" s="68"/>
      <c r="AD82" s="68"/>
      <c r="AE82" s="68"/>
    </row>
    <row r="83" spans="1:31" ht="13.5" customHeight="1" x14ac:dyDescent="0.25">
      <c r="A83" s="68"/>
      <c r="B83" s="68"/>
      <c r="C83" s="68"/>
      <c r="D83" s="68"/>
      <c r="E83" s="68"/>
      <c r="F83" s="68"/>
      <c r="G83" s="70"/>
      <c r="H83" s="70"/>
      <c r="I83" s="70"/>
      <c r="J83" s="70"/>
      <c r="K83" s="70"/>
      <c r="L83" s="70"/>
      <c r="M83" s="70"/>
      <c r="N83" s="70"/>
      <c r="O83" s="68"/>
      <c r="P83" s="68"/>
      <c r="Q83" s="68"/>
      <c r="R83" s="68"/>
      <c r="S83" s="68"/>
      <c r="T83" s="68"/>
      <c r="U83" s="68"/>
      <c r="V83" s="68"/>
      <c r="W83" s="68"/>
      <c r="X83" s="68"/>
      <c r="Y83" s="68"/>
      <c r="Z83" s="70"/>
      <c r="AA83" s="70"/>
      <c r="AB83" s="68"/>
      <c r="AC83" s="68"/>
      <c r="AD83" s="68"/>
      <c r="AE83" s="68"/>
    </row>
    <row r="84" spans="1:31" ht="13.5" customHeight="1" x14ac:dyDescent="0.25">
      <c r="A84" s="68"/>
      <c r="B84" s="68"/>
      <c r="C84" s="68"/>
      <c r="D84" s="68"/>
      <c r="E84" s="68"/>
      <c r="F84" s="68"/>
      <c r="G84" s="70"/>
      <c r="H84" s="70"/>
      <c r="I84" s="70"/>
      <c r="J84" s="70"/>
      <c r="K84" s="70"/>
      <c r="L84" s="70"/>
      <c r="M84" s="70"/>
      <c r="N84" s="70"/>
      <c r="O84" s="68"/>
      <c r="P84" s="68"/>
      <c r="Q84" s="68"/>
      <c r="R84" s="68"/>
      <c r="S84" s="68"/>
      <c r="T84" s="68"/>
      <c r="U84" s="68"/>
      <c r="V84" s="68"/>
      <c r="W84" s="68"/>
      <c r="X84" s="68"/>
      <c r="Y84" s="68"/>
      <c r="Z84" s="70"/>
      <c r="AA84" s="70"/>
      <c r="AB84" s="68"/>
      <c r="AC84" s="68"/>
      <c r="AD84" s="68"/>
      <c r="AE84" s="68"/>
    </row>
    <row r="85" spans="1:31" ht="13.5" customHeight="1" x14ac:dyDescent="0.25">
      <c r="A85" s="68"/>
      <c r="B85" s="68"/>
      <c r="C85" s="68"/>
      <c r="D85" s="68"/>
      <c r="E85" s="68"/>
      <c r="F85" s="68"/>
      <c r="G85" s="70"/>
      <c r="H85" s="70"/>
      <c r="I85" s="70"/>
      <c r="J85" s="70"/>
      <c r="K85" s="70"/>
      <c r="L85" s="70"/>
      <c r="M85" s="70"/>
      <c r="N85" s="70"/>
      <c r="O85" s="68"/>
      <c r="P85" s="68"/>
      <c r="Q85" s="68"/>
      <c r="R85" s="68"/>
      <c r="S85" s="68"/>
      <c r="T85" s="68"/>
      <c r="U85" s="68"/>
      <c r="V85" s="68"/>
      <c r="W85" s="68"/>
      <c r="X85" s="68"/>
      <c r="Y85" s="68"/>
      <c r="Z85" s="70"/>
      <c r="AA85" s="70"/>
      <c r="AB85" s="68"/>
      <c r="AC85" s="68"/>
      <c r="AD85" s="68"/>
      <c r="AE85" s="68"/>
    </row>
    <row r="86" spans="1:31" ht="13.5" customHeight="1" x14ac:dyDescent="0.25">
      <c r="A86" s="68"/>
      <c r="B86" s="68"/>
      <c r="C86" s="68"/>
      <c r="D86" s="68"/>
      <c r="E86" s="68"/>
      <c r="F86" s="68"/>
      <c r="G86" s="70"/>
      <c r="H86" s="70"/>
      <c r="I86" s="70"/>
      <c r="J86" s="70"/>
      <c r="K86" s="70"/>
      <c r="L86" s="70"/>
      <c r="M86" s="70"/>
      <c r="N86" s="70"/>
      <c r="O86" s="68"/>
      <c r="P86" s="68"/>
      <c r="Q86" s="68"/>
      <c r="R86" s="68"/>
      <c r="S86" s="68"/>
      <c r="T86" s="68"/>
      <c r="U86" s="68"/>
      <c r="V86" s="68"/>
      <c r="W86" s="68"/>
      <c r="X86" s="68"/>
      <c r="Y86" s="68"/>
      <c r="Z86" s="70"/>
      <c r="AA86" s="70"/>
      <c r="AB86" s="68"/>
      <c r="AC86" s="68"/>
      <c r="AD86" s="68"/>
      <c r="AE86" s="68"/>
    </row>
    <row r="87" spans="1:31" ht="13.5" customHeight="1" x14ac:dyDescent="0.25">
      <c r="A87" s="68"/>
      <c r="B87" s="68"/>
      <c r="C87" s="68"/>
      <c r="D87" s="68"/>
      <c r="E87" s="68"/>
      <c r="F87" s="68"/>
      <c r="G87" s="70"/>
      <c r="H87" s="70"/>
      <c r="I87" s="70"/>
      <c r="J87" s="70"/>
      <c r="K87" s="70"/>
      <c r="L87" s="70"/>
      <c r="M87" s="70"/>
      <c r="N87" s="70"/>
      <c r="O87" s="68"/>
      <c r="P87" s="68"/>
      <c r="Q87" s="68"/>
      <c r="R87" s="68"/>
      <c r="S87" s="68"/>
      <c r="T87" s="68"/>
      <c r="U87" s="68"/>
      <c r="V87" s="68"/>
      <c r="W87" s="68"/>
      <c r="X87" s="68"/>
      <c r="Y87" s="68"/>
      <c r="Z87" s="70"/>
      <c r="AA87" s="70"/>
      <c r="AB87" s="68"/>
      <c r="AC87" s="68"/>
      <c r="AD87" s="68"/>
      <c r="AE87" s="68"/>
    </row>
    <row r="88" spans="1:31" ht="13.5" customHeight="1" x14ac:dyDescent="0.25">
      <c r="A88" s="68"/>
      <c r="B88" s="68"/>
      <c r="C88" s="68"/>
      <c r="D88" s="68"/>
      <c r="E88" s="68"/>
      <c r="F88" s="68"/>
      <c r="G88" s="70"/>
      <c r="H88" s="70"/>
      <c r="I88" s="70"/>
      <c r="J88" s="70"/>
      <c r="K88" s="70"/>
      <c r="L88" s="70"/>
      <c r="M88" s="70"/>
      <c r="N88" s="70"/>
      <c r="O88" s="68"/>
      <c r="P88" s="68"/>
      <c r="Q88" s="68"/>
      <c r="R88" s="68"/>
      <c r="S88" s="68"/>
      <c r="T88" s="68"/>
      <c r="U88" s="68"/>
      <c r="V88" s="68"/>
      <c r="W88" s="68"/>
      <c r="X88" s="68"/>
      <c r="Y88" s="68"/>
      <c r="Z88" s="70"/>
      <c r="AA88" s="70"/>
      <c r="AB88" s="68"/>
      <c r="AC88" s="68"/>
      <c r="AD88" s="68"/>
      <c r="AE88" s="68"/>
    </row>
    <row r="89" spans="1:31" ht="13.5" customHeight="1" x14ac:dyDescent="0.25">
      <c r="A89" s="68"/>
      <c r="B89" s="68"/>
      <c r="C89" s="68"/>
      <c r="D89" s="68"/>
      <c r="E89" s="68"/>
      <c r="F89" s="68"/>
      <c r="G89" s="70"/>
      <c r="H89" s="70"/>
      <c r="I89" s="70"/>
      <c r="J89" s="70"/>
      <c r="K89" s="70"/>
      <c r="L89" s="70"/>
      <c r="M89" s="70"/>
      <c r="N89" s="70"/>
      <c r="O89" s="68"/>
      <c r="P89" s="68"/>
      <c r="Q89" s="68"/>
      <c r="R89" s="68"/>
      <c r="S89" s="68"/>
      <c r="T89" s="68"/>
      <c r="U89" s="68"/>
      <c r="V89" s="68"/>
      <c r="W89" s="68"/>
      <c r="X89" s="68"/>
      <c r="Y89" s="68"/>
      <c r="Z89" s="70"/>
      <c r="AA89" s="70"/>
      <c r="AB89" s="68"/>
      <c r="AC89" s="68"/>
      <c r="AD89" s="68"/>
      <c r="AE89" s="68"/>
    </row>
    <row r="90" spans="1:31" ht="13.5" customHeight="1" x14ac:dyDescent="0.25">
      <c r="A90" s="68"/>
      <c r="B90" s="68"/>
      <c r="C90" s="68"/>
      <c r="D90" s="68"/>
      <c r="E90" s="68"/>
      <c r="F90" s="68"/>
      <c r="G90" s="70"/>
      <c r="H90" s="70"/>
      <c r="I90" s="70"/>
      <c r="J90" s="70"/>
      <c r="K90" s="70"/>
      <c r="L90" s="70"/>
      <c r="M90" s="70"/>
      <c r="N90" s="70"/>
      <c r="O90" s="68"/>
      <c r="P90" s="68"/>
      <c r="Q90" s="68"/>
      <c r="R90" s="68"/>
      <c r="S90" s="68"/>
      <c r="T90" s="68"/>
      <c r="U90" s="68"/>
      <c r="V90" s="68"/>
      <c r="W90" s="68"/>
      <c r="X90" s="68"/>
      <c r="Y90" s="68"/>
      <c r="Z90" s="70"/>
      <c r="AA90" s="70"/>
      <c r="AB90" s="68"/>
      <c r="AC90" s="68"/>
      <c r="AD90" s="68"/>
      <c r="AE90" s="68"/>
    </row>
    <row r="91" spans="1:31" ht="13.5" customHeight="1" x14ac:dyDescent="0.25">
      <c r="A91" s="68"/>
      <c r="B91" s="68"/>
      <c r="C91" s="68"/>
      <c r="D91" s="68"/>
      <c r="E91" s="68"/>
      <c r="F91" s="68"/>
      <c r="G91" s="70"/>
      <c r="H91" s="70"/>
      <c r="I91" s="70"/>
      <c r="J91" s="70"/>
      <c r="K91" s="70"/>
      <c r="L91" s="70"/>
      <c r="M91" s="70"/>
      <c r="N91" s="70"/>
      <c r="O91" s="68"/>
      <c r="P91" s="68"/>
      <c r="Q91" s="68"/>
      <c r="R91" s="68"/>
      <c r="S91" s="68"/>
      <c r="T91" s="68"/>
      <c r="U91" s="68"/>
      <c r="V91" s="68"/>
      <c r="W91" s="68"/>
      <c r="X91" s="68"/>
      <c r="Y91" s="68"/>
      <c r="Z91" s="70"/>
      <c r="AA91" s="70"/>
      <c r="AB91" s="68"/>
      <c r="AC91" s="68"/>
      <c r="AD91" s="68"/>
      <c r="AE91" s="68"/>
    </row>
    <row r="92" spans="1:31" ht="13.5" customHeight="1" x14ac:dyDescent="0.25">
      <c r="A92" s="68"/>
      <c r="B92" s="68"/>
      <c r="C92" s="68"/>
      <c r="D92" s="68"/>
      <c r="E92" s="68"/>
      <c r="F92" s="68"/>
      <c r="G92" s="70"/>
      <c r="H92" s="70"/>
      <c r="I92" s="70"/>
      <c r="J92" s="70"/>
      <c r="K92" s="70"/>
      <c r="L92" s="70"/>
      <c r="M92" s="70"/>
      <c r="N92" s="70"/>
      <c r="O92" s="68"/>
      <c r="P92" s="68"/>
      <c r="Q92" s="68"/>
      <c r="R92" s="68"/>
      <c r="S92" s="68"/>
      <c r="T92" s="68"/>
      <c r="U92" s="68"/>
      <c r="V92" s="68"/>
      <c r="W92" s="68"/>
      <c r="X92" s="68"/>
      <c r="Y92" s="68"/>
      <c r="Z92" s="70"/>
      <c r="AA92" s="70"/>
      <c r="AB92" s="68"/>
      <c r="AC92" s="68"/>
      <c r="AD92" s="68"/>
      <c r="AE92" s="68"/>
    </row>
    <row r="93" spans="1:31" ht="13.5" customHeight="1" x14ac:dyDescent="0.25">
      <c r="A93" s="68"/>
      <c r="B93" s="68"/>
      <c r="C93" s="68"/>
      <c r="D93" s="68"/>
      <c r="E93" s="68"/>
      <c r="F93" s="68"/>
      <c r="G93" s="70"/>
      <c r="H93" s="70"/>
      <c r="I93" s="70"/>
      <c r="J93" s="70"/>
      <c r="K93" s="70"/>
      <c r="L93" s="70"/>
      <c r="M93" s="70"/>
      <c r="N93" s="70"/>
      <c r="O93" s="68"/>
      <c r="P93" s="68"/>
      <c r="Q93" s="68"/>
      <c r="R93" s="68"/>
      <c r="S93" s="68"/>
      <c r="T93" s="68"/>
      <c r="U93" s="68"/>
      <c r="V93" s="68"/>
      <c r="W93" s="68"/>
      <c r="X93" s="68"/>
      <c r="Y93" s="68"/>
      <c r="Z93" s="70"/>
      <c r="AA93" s="70"/>
      <c r="AB93" s="68"/>
      <c r="AC93" s="68"/>
      <c r="AD93" s="68"/>
      <c r="AE93" s="68"/>
    </row>
    <row r="94" spans="1:31" ht="13.5" customHeight="1" x14ac:dyDescent="0.25">
      <c r="A94" s="68"/>
      <c r="B94" s="68"/>
      <c r="C94" s="68"/>
      <c r="D94" s="68"/>
      <c r="E94" s="68"/>
      <c r="F94" s="68"/>
      <c r="G94" s="70"/>
      <c r="H94" s="70"/>
      <c r="I94" s="70"/>
      <c r="J94" s="70"/>
      <c r="K94" s="70"/>
      <c r="L94" s="70"/>
      <c r="M94" s="70"/>
      <c r="N94" s="70"/>
      <c r="O94" s="68"/>
      <c r="P94" s="68"/>
      <c r="Q94" s="68"/>
      <c r="R94" s="68"/>
      <c r="S94" s="68"/>
      <c r="T94" s="68"/>
      <c r="U94" s="68"/>
      <c r="V94" s="68"/>
      <c r="W94" s="68"/>
      <c r="X94" s="68"/>
      <c r="Y94" s="68"/>
      <c r="Z94" s="70"/>
      <c r="AA94" s="70"/>
      <c r="AB94" s="68"/>
      <c r="AC94" s="68"/>
      <c r="AD94" s="68"/>
      <c r="AE94" s="68"/>
    </row>
    <row r="95" spans="1:31" ht="13.5" customHeight="1" x14ac:dyDescent="0.25">
      <c r="A95" s="68"/>
      <c r="B95" s="68"/>
      <c r="C95" s="68"/>
      <c r="D95" s="68"/>
      <c r="E95" s="68"/>
      <c r="F95" s="68"/>
      <c r="G95" s="70"/>
      <c r="H95" s="70"/>
      <c r="I95" s="70"/>
      <c r="J95" s="70"/>
      <c r="K95" s="70"/>
      <c r="L95" s="70"/>
      <c r="M95" s="70"/>
      <c r="N95" s="70"/>
      <c r="O95" s="68"/>
      <c r="P95" s="68"/>
      <c r="Q95" s="68"/>
      <c r="R95" s="68"/>
      <c r="S95" s="68"/>
      <c r="T95" s="68"/>
      <c r="U95" s="68"/>
      <c r="V95" s="68"/>
      <c r="W95" s="68"/>
      <c r="X95" s="68"/>
      <c r="Y95" s="68"/>
      <c r="Z95" s="70"/>
      <c r="AA95" s="70"/>
      <c r="AB95" s="68"/>
      <c r="AC95" s="68"/>
      <c r="AD95" s="68"/>
      <c r="AE95" s="68"/>
    </row>
    <row r="96" spans="1:31" ht="13.5" customHeight="1" x14ac:dyDescent="0.25">
      <c r="A96" s="68"/>
      <c r="B96" s="68"/>
      <c r="C96" s="68"/>
      <c r="D96" s="68"/>
      <c r="E96" s="68"/>
      <c r="F96" s="68"/>
      <c r="G96" s="70"/>
      <c r="H96" s="70"/>
      <c r="I96" s="70"/>
      <c r="J96" s="70"/>
      <c r="K96" s="70"/>
      <c r="L96" s="70"/>
      <c r="M96" s="70"/>
      <c r="N96" s="70"/>
      <c r="O96" s="68"/>
      <c r="P96" s="68"/>
      <c r="Q96" s="68"/>
      <c r="R96" s="68"/>
      <c r="S96" s="68"/>
      <c r="T96" s="68"/>
      <c r="U96" s="68"/>
      <c r="V96" s="68"/>
      <c r="W96" s="68"/>
      <c r="X96" s="68"/>
      <c r="Y96" s="68"/>
      <c r="Z96" s="70"/>
      <c r="AA96" s="70"/>
      <c r="AB96" s="68"/>
      <c r="AC96" s="68"/>
      <c r="AD96" s="68"/>
      <c r="AE96" s="68"/>
    </row>
    <row r="97" spans="1:31" ht="13.5" customHeight="1" x14ac:dyDescent="0.25">
      <c r="A97" s="68"/>
      <c r="B97" s="68"/>
      <c r="C97" s="68"/>
      <c r="D97" s="68"/>
      <c r="E97" s="68"/>
      <c r="F97" s="68"/>
      <c r="G97" s="70"/>
      <c r="H97" s="70"/>
      <c r="I97" s="70"/>
      <c r="J97" s="70"/>
      <c r="K97" s="70"/>
      <c r="L97" s="70"/>
      <c r="M97" s="70"/>
      <c r="N97" s="70"/>
      <c r="O97" s="68"/>
      <c r="P97" s="68"/>
      <c r="Q97" s="68"/>
      <c r="R97" s="68"/>
      <c r="S97" s="68"/>
      <c r="T97" s="68"/>
      <c r="U97" s="68"/>
      <c r="V97" s="68"/>
      <c r="W97" s="68"/>
      <c r="X97" s="68"/>
      <c r="Y97" s="68"/>
      <c r="Z97" s="70"/>
      <c r="AA97" s="70"/>
      <c r="AB97" s="68"/>
      <c r="AC97" s="68"/>
      <c r="AD97" s="68"/>
      <c r="AE97" s="68"/>
    </row>
    <row r="98" spans="1:31" ht="13.5" customHeight="1" x14ac:dyDescent="0.25">
      <c r="A98" s="68"/>
      <c r="B98" s="68"/>
      <c r="C98" s="68"/>
      <c r="D98" s="68"/>
      <c r="E98" s="68"/>
      <c r="F98" s="68"/>
      <c r="G98" s="70"/>
      <c r="H98" s="70"/>
      <c r="I98" s="70"/>
      <c r="J98" s="70"/>
      <c r="K98" s="70"/>
      <c r="L98" s="70"/>
      <c r="M98" s="70"/>
      <c r="N98" s="70"/>
      <c r="O98" s="68"/>
      <c r="P98" s="68"/>
      <c r="Q98" s="68"/>
      <c r="R98" s="68"/>
      <c r="S98" s="68"/>
      <c r="T98" s="68"/>
      <c r="U98" s="68"/>
      <c r="V98" s="68"/>
      <c r="W98" s="68"/>
      <c r="X98" s="68"/>
      <c r="Y98" s="68"/>
      <c r="Z98" s="70"/>
      <c r="AA98" s="70"/>
      <c r="AB98" s="68"/>
      <c r="AC98" s="68"/>
      <c r="AD98" s="68"/>
      <c r="AE98" s="68"/>
    </row>
    <row r="99" spans="1:31" ht="13.5" customHeight="1" x14ac:dyDescent="0.25">
      <c r="A99" s="68"/>
      <c r="B99" s="68"/>
      <c r="C99" s="68"/>
      <c r="D99" s="68"/>
      <c r="E99" s="68"/>
      <c r="F99" s="68"/>
      <c r="G99" s="70"/>
      <c r="H99" s="70"/>
      <c r="I99" s="70"/>
      <c r="J99" s="70"/>
      <c r="K99" s="70"/>
      <c r="L99" s="70"/>
      <c r="M99" s="70"/>
      <c r="N99" s="70"/>
      <c r="O99" s="68"/>
      <c r="P99" s="68"/>
      <c r="Q99" s="68"/>
      <c r="R99" s="68"/>
      <c r="S99" s="68"/>
      <c r="T99" s="68"/>
      <c r="U99" s="68"/>
      <c r="V99" s="68"/>
      <c r="W99" s="68"/>
      <c r="X99" s="68"/>
      <c r="Y99" s="68"/>
      <c r="Z99" s="70"/>
      <c r="AA99" s="70"/>
      <c r="AB99" s="68"/>
      <c r="AC99" s="68"/>
      <c r="AD99" s="68"/>
      <c r="AE99" s="68"/>
    </row>
    <row r="100" spans="1:31" ht="13.5" customHeight="1" x14ac:dyDescent="0.25">
      <c r="A100" s="68"/>
      <c r="B100" s="68"/>
      <c r="C100" s="68"/>
      <c r="D100" s="68"/>
      <c r="E100" s="68"/>
      <c r="F100" s="68"/>
      <c r="G100" s="70"/>
      <c r="H100" s="70"/>
      <c r="I100" s="70"/>
      <c r="J100" s="70"/>
      <c r="K100" s="70"/>
      <c r="L100" s="70"/>
      <c r="M100" s="70"/>
      <c r="N100" s="70"/>
      <c r="O100" s="68"/>
      <c r="P100" s="68"/>
      <c r="Q100" s="68"/>
      <c r="R100" s="68"/>
      <c r="S100" s="68"/>
      <c r="T100" s="68"/>
      <c r="U100" s="68"/>
      <c r="V100" s="68"/>
      <c r="W100" s="68"/>
      <c r="X100" s="68"/>
      <c r="Y100" s="68"/>
      <c r="Z100" s="70"/>
      <c r="AA100" s="70"/>
      <c r="AB100" s="68"/>
      <c r="AC100" s="68"/>
      <c r="AD100" s="68"/>
      <c r="AE100" s="68"/>
    </row>
    <row r="101" spans="1:31" ht="13.5" customHeight="1" x14ac:dyDescent="0.25">
      <c r="A101" s="68"/>
      <c r="B101" s="68"/>
      <c r="C101" s="68"/>
      <c r="D101" s="68"/>
      <c r="E101" s="68"/>
      <c r="F101" s="68"/>
      <c r="G101" s="70"/>
      <c r="H101" s="70"/>
      <c r="I101" s="70"/>
      <c r="J101" s="70"/>
      <c r="K101" s="70"/>
      <c r="L101" s="70"/>
      <c r="M101" s="70"/>
      <c r="N101" s="70"/>
      <c r="O101" s="68"/>
      <c r="P101" s="68"/>
      <c r="Q101" s="68"/>
      <c r="R101" s="68"/>
      <c r="S101" s="68"/>
      <c r="T101" s="68"/>
      <c r="U101" s="68"/>
      <c r="V101" s="68"/>
      <c r="W101" s="68"/>
      <c r="X101" s="68"/>
      <c r="Y101" s="68"/>
      <c r="Z101" s="70"/>
      <c r="AA101" s="70"/>
      <c r="AB101" s="68"/>
      <c r="AC101" s="68"/>
      <c r="AD101" s="68"/>
      <c r="AE101" s="68"/>
    </row>
    <row r="102" spans="1:31" ht="13.5" customHeight="1" x14ac:dyDescent="0.25">
      <c r="A102" s="68"/>
      <c r="B102" s="68"/>
      <c r="C102" s="68"/>
      <c r="D102" s="68"/>
      <c r="E102" s="68"/>
      <c r="F102" s="68"/>
      <c r="G102" s="70"/>
      <c r="H102" s="70"/>
      <c r="I102" s="70"/>
      <c r="J102" s="70"/>
      <c r="K102" s="70"/>
      <c r="L102" s="70"/>
      <c r="M102" s="70"/>
      <c r="N102" s="70"/>
      <c r="O102" s="68"/>
      <c r="P102" s="68"/>
      <c r="Q102" s="68"/>
      <c r="R102" s="68"/>
      <c r="S102" s="68"/>
      <c r="T102" s="68"/>
      <c r="U102" s="68"/>
      <c r="V102" s="68"/>
      <c r="W102" s="68"/>
      <c r="X102" s="68"/>
      <c r="Y102" s="68"/>
      <c r="Z102" s="70"/>
      <c r="AA102" s="70"/>
      <c r="AB102" s="68"/>
      <c r="AC102" s="68"/>
      <c r="AD102" s="68"/>
      <c r="AE102" s="68"/>
    </row>
    <row r="103" spans="1:31" ht="13.5" customHeight="1" x14ac:dyDescent="0.25">
      <c r="A103" s="68"/>
      <c r="B103" s="68"/>
      <c r="C103" s="68"/>
      <c r="D103" s="68"/>
      <c r="E103" s="68"/>
      <c r="F103" s="68"/>
      <c r="G103" s="70"/>
      <c r="H103" s="70"/>
      <c r="I103" s="70"/>
      <c r="J103" s="70"/>
      <c r="K103" s="70"/>
      <c r="L103" s="70"/>
      <c r="M103" s="70"/>
      <c r="N103" s="70"/>
      <c r="O103" s="68"/>
      <c r="P103" s="68"/>
      <c r="Q103" s="68"/>
      <c r="R103" s="68"/>
      <c r="S103" s="68"/>
      <c r="T103" s="68"/>
      <c r="U103" s="68"/>
      <c r="V103" s="68"/>
      <c r="W103" s="68"/>
      <c r="X103" s="68"/>
      <c r="Y103" s="68"/>
      <c r="Z103" s="70"/>
      <c r="AA103" s="70"/>
      <c r="AB103" s="68"/>
      <c r="AC103" s="68"/>
      <c r="AD103" s="68"/>
      <c r="AE103" s="68"/>
    </row>
    <row r="104" spans="1:31" ht="13.5" customHeight="1" x14ac:dyDescent="0.25">
      <c r="A104" s="68"/>
      <c r="B104" s="68"/>
      <c r="C104" s="68"/>
      <c r="D104" s="68"/>
      <c r="E104" s="68"/>
      <c r="F104" s="68"/>
      <c r="G104" s="70"/>
      <c r="H104" s="70"/>
      <c r="I104" s="70"/>
      <c r="J104" s="70"/>
      <c r="K104" s="70"/>
      <c r="L104" s="70"/>
      <c r="M104" s="70"/>
      <c r="N104" s="70"/>
      <c r="O104" s="68"/>
      <c r="P104" s="68"/>
      <c r="Q104" s="68"/>
      <c r="R104" s="68"/>
      <c r="S104" s="68"/>
      <c r="T104" s="68"/>
      <c r="U104" s="68"/>
      <c r="V104" s="68"/>
      <c r="W104" s="68"/>
      <c r="X104" s="68"/>
      <c r="Y104" s="68"/>
      <c r="Z104" s="70"/>
      <c r="AA104" s="70"/>
      <c r="AB104" s="68"/>
      <c r="AC104" s="68"/>
      <c r="AD104" s="68"/>
      <c r="AE104" s="68"/>
    </row>
    <row r="105" spans="1:31" ht="13.5" customHeight="1" x14ac:dyDescent="0.25">
      <c r="A105" s="68"/>
      <c r="B105" s="68"/>
      <c r="C105" s="68"/>
      <c r="D105" s="68"/>
      <c r="E105" s="68"/>
      <c r="F105" s="68"/>
      <c r="G105" s="70"/>
      <c r="H105" s="70"/>
      <c r="I105" s="70"/>
      <c r="J105" s="70"/>
      <c r="K105" s="70"/>
      <c r="L105" s="70"/>
      <c r="M105" s="70"/>
      <c r="N105" s="70"/>
      <c r="O105" s="68"/>
      <c r="P105" s="68"/>
      <c r="Q105" s="68"/>
      <c r="R105" s="68"/>
      <c r="S105" s="68"/>
      <c r="T105" s="68"/>
      <c r="U105" s="68"/>
      <c r="V105" s="68"/>
      <c r="W105" s="68"/>
      <c r="X105" s="68"/>
      <c r="Y105" s="68"/>
      <c r="Z105" s="70"/>
      <c r="AA105" s="70"/>
      <c r="AB105" s="68"/>
      <c r="AC105" s="68"/>
      <c r="AD105" s="68"/>
      <c r="AE105" s="68"/>
    </row>
    <row r="106" spans="1:31" ht="13.5" customHeight="1" x14ac:dyDescent="0.25">
      <c r="A106" s="68"/>
      <c r="B106" s="68"/>
      <c r="C106" s="68"/>
      <c r="D106" s="68"/>
      <c r="E106" s="68"/>
      <c r="F106" s="68"/>
      <c r="G106" s="70"/>
      <c r="H106" s="70"/>
      <c r="I106" s="70"/>
      <c r="J106" s="70"/>
      <c r="K106" s="70"/>
      <c r="L106" s="70"/>
      <c r="M106" s="70"/>
      <c r="N106" s="70"/>
      <c r="O106" s="68"/>
      <c r="P106" s="68"/>
      <c r="Q106" s="68"/>
      <c r="R106" s="68"/>
      <c r="S106" s="68"/>
      <c r="T106" s="68"/>
      <c r="U106" s="68"/>
      <c r="V106" s="68"/>
      <c r="W106" s="68"/>
      <c r="X106" s="68"/>
      <c r="Y106" s="68"/>
      <c r="Z106" s="70"/>
      <c r="AA106" s="70"/>
      <c r="AB106" s="68"/>
      <c r="AC106" s="68"/>
      <c r="AD106" s="68"/>
      <c r="AE106" s="68"/>
    </row>
    <row r="107" spans="1:31" ht="13.5" customHeight="1" x14ac:dyDescent="0.25">
      <c r="A107" s="68"/>
      <c r="B107" s="68"/>
      <c r="C107" s="68"/>
      <c r="D107" s="68"/>
      <c r="E107" s="68"/>
      <c r="F107" s="68"/>
      <c r="G107" s="70"/>
      <c r="H107" s="70"/>
      <c r="I107" s="70"/>
      <c r="J107" s="70"/>
      <c r="K107" s="70"/>
      <c r="L107" s="70"/>
      <c r="M107" s="70"/>
      <c r="N107" s="70"/>
      <c r="O107" s="68"/>
      <c r="P107" s="68"/>
      <c r="Q107" s="68"/>
      <c r="R107" s="68"/>
      <c r="S107" s="68"/>
      <c r="T107" s="68"/>
      <c r="U107" s="68"/>
      <c r="V107" s="68"/>
      <c r="W107" s="68"/>
      <c r="X107" s="68"/>
      <c r="Y107" s="68"/>
      <c r="Z107" s="70"/>
      <c r="AA107" s="70"/>
      <c r="AB107" s="68"/>
      <c r="AC107" s="68"/>
      <c r="AD107" s="68"/>
      <c r="AE107" s="68"/>
    </row>
    <row r="108" spans="1:31" ht="13.5" customHeight="1" x14ac:dyDescent="0.25">
      <c r="A108" s="68"/>
      <c r="B108" s="68"/>
      <c r="C108" s="68"/>
      <c r="D108" s="68"/>
      <c r="E108" s="68"/>
      <c r="F108" s="68"/>
      <c r="G108" s="70"/>
      <c r="H108" s="70"/>
      <c r="I108" s="70"/>
      <c r="J108" s="70"/>
      <c r="K108" s="70"/>
      <c r="L108" s="70"/>
      <c r="M108" s="70"/>
      <c r="N108" s="70"/>
      <c r="O108" s="68"/>
      <c r="P108" s="68"/>
      <c r="Q108" s="68"/>
      <c r="R108" s="68"/>
      <c r="S108" s="68"/>
      <c r="T108" s="68"/>
      <c r="U108" s="68"/>
      <c r="V108" s="68"/>
      <c r="W108" s="68"/>
      <c r="X108" s="68"/>
      <c r="Y108" s="68"/>
      <c r="Z108" s="70"/>
      <c r="AA108" s="70"/>
      <c r="AB108" s="68"/>
      <c r="AC108" s="68"/>
      <c r="AD108" s="68"/>
      <c r="AE108" s="68"/>
    </row>
    <row r="109" spans="1:31" ht="13.5" customHeight="1" x14ac:dyDescent="0.25">
      <c r="A109" s="68"/>
      <c r="B109" s="68"/>
      <c r="C109" s="68"/>
      <c r="D109" s="68"/>
      <c r="E109" s="68"/>
      <c r="F109" s="68"/>
      <c r="G109" s="70"/>
      <c r="H109" s="70"/>
      <c r="I109" s="70"/>
      <c r="J109" s="70"/>
      <c r="K109" s="70"/>
      <c r="L109" s="70"/>
      <c r="M109" s="70"/>
      <c r="N109" s="70"/>
      <c r="O109" s="68"/>
      <c r="P109" s="68"/>
      <c r="Q109" s="68"/>
      <c r="R109" s="68"/>
      <c r="S109" s="68"/>
      <c r="T109" s="68"/>
      <c r="U109" s="68"/>
      <c r="V109" s="68"/>
      <c r="W109" s="68"/>
      <c r="X109" s="68"/>
      <c r="Y109" s="68"/>
      <c r="Z109" s="70"/>
      <c r="AA109" s="70"/>
      <c r="AB109" s="68"/>
      <c r="AC109" s="68"/>
      <c r="AD109" s="68"/>
      <c r="AE109" s="68"/>
    </row>
    <row r="110" spans="1:31" ht="13.5" customHeight="1" x14ac:dyDescent="0.25">
      <c r="A110" s="68"/>
      <c r="B110" s="68"/>
      <c r="C110" s="68"/>
      <c r="D110" s="68"/>
      <c r="E110" s="68"/>
      <c r="F110" s="68"/>
      <c r="G110" s="70"/>
      <c r="H110" s="70"/>
      <c r="I110" s="70"/>
      <c r="J110" s="70"/>
      <c r="K110" s="70"/>
      <c r="L110" s="70"/>
      <c r="M110" s="70"/>
      <c r="N110" s="70"/>
      <c r="O110" s="68"/>
      <c r="P110" s="68"/>
      <c r="Q110" s="68"/>
      <c r="R110" s="68"/>
      <c r="S110" s="68"/>
      <c r="T110" s="68"/>
      <c r="U110" s="68"/>
      <c r="V110" s="68"/>
      <c r="W110" s="68"/>
      <c r="X110" s="68"/>
      <c r="Y110" s="68"/>
      <c r="Z110" s="70"/>
      <c r="AA110" s="70"/>
      <c r="AB110" s="68"/>
      <c r="AC110" s="68"/>
      <c r="AD110" s="68"/>
      <c r="AE110" s="68"/>
    </row>
    <row r="111" spans="1:31" ht="13.5" customHeight="1" x14ac:dyDescent="0.25">
      <c r="A111" s="68"/>
      <c r="B111" s="68"/>
      <c r="C111" s="68"/>
      <c r="D111" s="68"/>
      <c r="E111" s="68"/>
      <c r="F111" s="68"/>
      <c r="G111" s="70"/>
      <c r="H111" s="70"/>
      <c r="I111" s="70"/>
      <c r="J111" s="70"/>
      <c r="K111" s="70"/>
      <c r="L111" s="70"/>
      <c r="M111" s="70"/>
      <c r="N111" s="70"/>
      <c r="O111" s="68"/>
      <c r="P111" s="68"/>
      <c r="Q111" s="68"/>
      <c r="R111" s="68"/>
      <c r="S111" s="68"/>
      <c r="T111" s="68"/>
      <c r="U111" s="68"/>
      <c r="V111" s="68"/>
      <c r="W111" s="68"/>
      <c r="X111" s="68"/>
      <c r="Y111" s="68"/>
      <c r="Z111" s="70"/>
      <c r="AA111" s="70"/>
      <c r="AB111" s="68"/>
      <c r="AC111" s="68"/>
      <c r="AD111" s="68"/>
      <c r="AE111" s="68"/>
    </row>
    <row r="112" spans="1:31" ht="13.5" customHeight="1" x14ac:dyDescent="0.25">
      <c r="A112" s="68"/>
      <c r="B112" s="68"/>
      <c r="C112" s="68"/>
      <c r="D112" s="68"/>
      <c r="E112" s="68"/>
      <c r="F112" s="68"/>
      <c r="G112" s="70"/>
      <c r="H112" s="70"/>
      <c r="I112" s="70"/>
      <c r="J112" s="70"/>
      <c r="K112" s="70"/>
      <c r="L112" s="70"/>
      <c r="M112" s="70"/>
      <c r="N112" s="70"/>
      <c r="O112" s="68"/>
      <c r="P112" s="68"/>
      <c r="Q112" s="68"/>
      <c r="R112" s="68"/>
      <c r="S112" s="68"/>
      <c r="T112" s="68"/>
      <c r="U112" s="68"/>
      <c r="V112" s="68"/>
      <c r="W112" s="68"/>
      <c r="X112" s="68"/>
      <c r="Y112" s="68"/>
      <c r="Z112" s="70"/>
      <c r="AA112" s="70"/>
      <c r="AB112" s="68"/>
      <c r="AC112" s="68"/>
      <c r="AD112" s="68"/>
      <c r="AE112" s="68"/>
    </row>
    <row r="113" spans="1:31" ht="13.5" customHeight="1" x14ac:dyDescent="0.25">
      <c r="A113" s="68"/>
      <c r="B113" s="68"/>
      <c r="C113" s="68"/>
      <c r="D113" s="68"/>
      <c r="E113" s="68"/>
      <c r="F113" s="68"/>
      <c r="G113" s="70"/>
      <c r="H113" s="70"/>
      <c r="I113" s="70"/>
      <c r="J113" s="70"/>
      <c r="K113" s="70"/>
      <c r="L113" s="70"/>
      <c r="M113" s="70"/>
      <c r="N113" s="70"/>
      <c r="O113" s="68"/>
      <c r="P113" s="68"/>
      <c r="Q113" s="68"/>
      <c r="R113" s="68"/>
      <c r="S113" s="68"/>
      <c r="T113" s="68"/>
      <c r="U113" s="68"/>
      <c r="V113" s="68"/>
      <c r="W113" s="68"/>
      <c r="X113" s="68"/>
      <c r="Y113" s="68"/>
      <c r="Z113" s="70"/>
      <c r="AA113" s="70"/>
      <c r="AB113" s="68"/>
      <c r="AC113" s="68"/>
      <c r="AD113" s="68"/>
      <c r="AE113" s="68"/>
    </row>
    <row r="114" spans="1:31" ht="13.5" customHeight="1" x14ac:dyDescent="0.25">
      <c r="A114" s="68"/>
      <c r="B114" s="68"/>
      <c r="C114" s="68"/>
      <c r="D114" s="68"/>
      <c r="E114" s="68"/>
      <c r="F114" s="68"/>
      <c r="G114" s="70"/>
      <c r="H114" s="70"/>
      <c r="I114" s="70"/>
      <c r="J114" s="70"/>
      <c r="K114" s="70"/>
      <c r="L114" s="70"/>
      <c r="M114" s="70"/>
      <c r="N114" s="70"/>
      <c r="O114" s="68"/>
      <c r="P114" s="68"/>
      <c r="Q114" s="68"/>
      <c r="R114" s="68"/>
      <c r="S114" s="68"/>
      <c r="T114" s="68"/>
      <c r="U114" s="68"/>
      <c r="V114" s="68"/>
      <c r="W114" s="68"/>
      <c r="X114" s="68"/>
      <c r="Y114" s="68"/>
      <c r="Z114" s="70"/>
      <c r="AA114" s="70"/>
      <c r="AB114" s="68"/>
      <c r="AC114" s="68"/>
      <c r="AD114" s="68"/>
      <c r="AE114" s="68"/>
    </row>
    <row r="115" spans="1:31" ht="13.5" customHeight="1" x14ac:dyDescent="0.25">
      <c r="A115" s="68"/>
      <c r="B115" s="68"/>
      <c r="C115" s="68"/>
      <c r="D115" s="68"/>
      <c r="E115" s="68"/>
      <c r="F115" s="68"/>
      <c r="G115" s="70"/>
      <c r="H115" s="70"/>
      <c r="I115" s="70"/>
      <c r="J115" s="70"/>
      <c r="K115" s="70"/>
      <c r="L115" s="70"/>
      <c r="M115" s="70"/>
      <c r="N115" s="70"/>
      <c r="O115" s="68"/>
      <c r="P115" s="68"/>
      <c r="Q115" s="68"/>
      <c r="R115" s="68"/>
      <c r="S115" s="68"/>
      <c r="T115" s="68"/>
      <c r="U115" s="68"/>
      <c r="V115" s="68"/>
      <c r="W115" s="68"/>
      <c r="X115" s="68"/>
      <c r="Y115" s="68"/>
      <c r="Z115" s="70"/>
      <c r="AA115" s="70"/>
      <c r="AB115" s="68"/>
      <c r="AC115" s="68"/>
      <c r="AD115" s="68"/>
      <c r="AE115" s="68"/>
    </row>
    <row r="116" spans="1:31" ht="13.5" customHeight="1" x14ac:dyDescent="0.25">
      <c r="A116" s="68"/>
      <c r="B116" s="68"/>
      <c r="C116" s="68"/>
      <c r="D116" s="68"/>
      <c r="E116" s="68"/>
      <c r="F116" s="68"/>
      <c r="G116" s="70"/>
      <c r="H116" s="70"/>
      <c r="I116" s="70"/>
      <c r="J116" s="70"/>
      <c r="K116" s="70"/>
      <c r="L116" s="70"/>
      <c r="M116" s="70"/>
      <c r="N116" s="70"/>
      <c r="O116" s="68"/>
      <c r="P116" s="68"/>
      <c r="Q116" s="68"/>
      <c r="R116" s="68"/>
      <c r="S116" s="68"/>
      <c r="T116" s="68"/>
      <c r="U116" s="68"/>
      <c r="V116" s="68"/>
      <c r="W116" s="68"/>
      <c r="X116" s="68"/>
      <c r="Y116" s="68"/>
      <c r="Z116" s="70"/>
      <c r="AA116" s="70"/>
      <c r="AB116" s="68"/>
      <c r="AC116" s="68"/>
      <c r="AD116" s="68"/>
      <c r="AE116" s="68"/>
    </row>
    <row r="117" spans="1:31" ht="13.5" customHeight="1" x14ac:dyDescent="0.25">
      <c r="A117" s="68"/>
      <c r="B117" s="68"/>
      <c r="C117" s="68"/>
      <c r="D117" s="68"/>
      <c r="E117" s="68"/>
      <c r="F117" s="68"/>
      <c r="G117" s="70"/>
      <c r="H117" s="70"/>
      <c r="I117" s="70"/>
      <c r="J117" s="70"/>
      <c r="K117" s="70"/>
      <c r="L117" s="70"/>
      <c r="M117" s="70"/>
      <c r="N117" s="70"/>
      <c r="O117" s="68"/>
      <c r="P117" s="68"/>
      <c r="Q117" s="68"/>
      <c r="R117" s="68"/>
      <c r="S117" s="68"/>
      <c r="T117" s="68"/>
      <c r="U117" s="68"/>
      <c r="V117" s="68"/>
      <c r="W117" s="68"/>
      <c r="X117" s="68"/>
      <c r="Y117" s="68"/>
      <c r="Z117" s="70"/>
      <c r="AA117" s="70"/>
      <c r="AB117" s="68"/>
      <c r="AC117" s="68"/>
      <c r="AD117" s="68"/>
      <c r="AE117" s="68"/>
    </row>
    <row r="118" spans="1:31" ht="13.5" customHeight="1" x14ac:dyDescent="0.25">
      <c r="A118" s="68"/>
      <c r="B118" s="68"/>
      <c r="C118" s="68"/>
      <c r="D118" s="68"/>
      <c r="E118" s="68"/>
      <c r="F118" s="68"/>
      <c r="G118" s="70"/>
      <c r="H118" s="70"/>
      <c r="I118" s="70"/>
      <c r="J118" s="70"/>
      <c r="K118" s="70"/>
      <c r="L118" s="70"/>
      <c r="M118" s="70"/>
      <c r="N118" s="70"/>
      <c r="O118" s="68"/>
      <c r="P118" s="68"/>
      <c r="Q118" s="68"/>
      <c r="R118" s="68"/>
      <c r="S118" s="68"/>
      <c r="T118" s="68"/>
      <c r="U118" s="68"/>
      <c r="V118" s="68"/>
      <c r="W118" s="68"/>
      <c r="X118" s="68"/>
      <c r="Y118" s="68"/>
      <c r="Z118" s="70"/>
      <c r="AA118" s="70"/>
      <c r="AB118" s="68"/>
      <c r="AC118" s="68"/>
      <c r="AD118" s="68"/>
      <c r="AE118" s="68"/>
    </row>
    <row r="119" spans="1:31" ht="13.5" customHeight="1" x14ac:dyDescent="0.25">
      <c r="A119" s="68"/>
      <c r="B119" s="68"/>
      <c r="C119" s="68"/>
      <c r="D119" s="68"/>
      <c r="E119" s="68"/>
      <c r="F119" s="68"/>
      <c r="G119" s="70"/>
      <c r="H119" s="70"/>
      <c r="I119" s="70"/>
      <c r="J119" s="70"/>
      <c r="K119" s="70"/>
      <c r="L119" s="70"/>
      <c r="M119" s="70"/>
      <c r="N119" s="70"/>
      <c r="O119" s="68"/>
      <c r="P119" s="68"/>
      <c r="Q119" s="68"/>
      <c r="R119" s="68"/>
      <c r="S119" s="68"/>
      <c r="T119" s="68"/>
      <c r="U119" s="68"/>
      <c r="V119" s="68"/>
      <c r="W119" s="68"/>
      <c r="X119" s="68"/>
      <c r="Y119" s="68"/>
      <c r="Z119" s="70"/>
      <c r="AA119" s="70"/>
      <c r="AB119" s="68"/>
      <c r="AC119" s="68"/>
      <c r="AD119" s="68"/>
      <c r="AE119" s="68"/>
    </row>
    <row r="120" spans="1:31" ht="13.5" customHeight="1" x14ac:dyDescent="0.25">
      <c r="A120" s="68"/>
      <c r="B120" s="68"/>
      <c r="C120" s="68"/>
      <c r="D120" s="68"/>
      <c r="E120" s="68"/>
      <c r="F120" s="68"/>
      <c r="G120" s="70"/>
      <c r="H120" s="70"/>
      <c r="I120" s="70"/>
      <c r="J120" s="70"/>
      <c r="K120" s="70"/>
      <c r="L120" s="70"/>
      <c r="M120" s="70"/>
      <c r="N120" s="70"/>
      <c r="O120" s="68"/>
      <c r="P120" s="68"/>
      <c r="Q120" s="68"/>
      <c r="R120" s="68"/>
      <c r="S120" s="68"/>
      <c r="T120" s="68"/>
      <c r="U120" s="68"/>
      <c r="V120" s="68"/>
      <c r="W120" s="68"/>
      <c r="X120" s="68"/>
      <c r="Y120" s="68"/>
      <c r="Z120" s="70"/>
      <c r="AA120" s="70"/>
      <c r="AB120" s="68"/>
      <c r="AC120" s="68"/>
      <c r="AD120" s="68"/>
      <c r="AE120" s="68"/>
    </row>
    <row r="121" spans="1:31" ht="13.5" customHeight="1" x14ac:dyDescent="0.25">
      <c r="A121" s="68"/>
      <c r="B121" s="68"/>
      <c r="C121" s="68"/>
      <c r="D121" s="68"/>
      <c r="E121" s="68"/>
      <c r="F121" s="68"/>
      <c r="G121" s="70"/>
      <c r="H121" s="70"/>
      <c r="I121" s="70"/>
      <c r="J121" s="70"/>
      <c r="K121" s="70"/>
      <c r="L121" s="70"/>
      <c r="M121" s="70"/>
      <c r="N121" s="70"/>
      <c r="O121" s="68"/>
      <c r="P121" s="68"/>
      <c r="Q121" s="68"/>
      <c r="R121" s="68"/>
      <c r="S121" s="68"/>
      <c r="T121" s="68"/>
      <c r="U121" s="68"/>
      <c r="V121" s="68"/>
      <c r="W121" s="68"/>
      <c r="X121" s="68"/>
      <c r="Y121" s="68"/>
      <c r="Z121" s="70"/>
      <c r="AA121" s="70"/>
      <c r="AB121" s="68"/>
      <c r="AC121" s="68"/>
      <c r="AD121" s="68"/>
      <c r="AE121" s="68"/>
    </row>
    <row r="122" spans="1:31" ht="13.5" customHeight="1" x14ac:dyDescent="0.25">
      <c r="A122" s="68"/>
      <c r="B122" s="68"/>
      <c r="C122" s="68"/>
      <c r="D122" s="68"/>
      <c r="E122" s="68"/>
      <c r="F122" s="68"/>
      <c r="G122" s="70"/>
      <c r="H122" s="70"/>
      <c r="I122" s="70"/>
      <c r="J122" s="70"/>
      <c r="K122" s="70"/>
      <c r="L122" s="70"/>
      <c r="M122" s="70"/>
      <c r="N122" s="70"/>
      <c r="O122" s="68"/>
      <c r="P122" s="68"/>
      <c r="Q122" s="68"/>
      <c r="R122" s="68"/>
      <c r="S122" s="68"/>
      <c r="T122" s="68"/>
      <c r="U122" s="68"/>
      <c r="V122" s="68"/>
      <c r="W122" s="68"/>
      <c r="X122" s="68"/>
      <c r="Y122" s="68"/>
      <c r="Z122" s="70"/>
      <c r="AA122" s="70"/>
      <c r="AB122" s="68"/>
      <c r="AC122" s="68"/>
      <c r="AD122" s="68"/>
      <c r="AE122" s="68"/>
    </row>
    <row r="123" spans="1:31" ht="13.5" customHeight="1" x14ac:dyDescent="0.25">
      <c r="A123" s="68"/>
      <c r="B123" s="68"/>
      <c r="C123" s="68"/>
      <c r="D123" s="68"/>
      <c r="E123" s="68"/>
      <c r="F123" s="68"/>
      <c r="G123" s="70"/>
      <c r="H123" s="70"/>
      <c r="I123" s="70"/>
      <c r="J123" s="70"/>
      <c r="K123" s="70"/>
      <c r="L123" s="70"/>
      <c r="M123" s="70"/>
      <c r="N123" s="70"/>
      <c r="O123" s="68"/>
      <c r="P123" s="68"/>
      <c r="Q123" s="68"/>
      <c r="R123" s="68"/>
      <c r="S123" s="68"/>
      <c r="T123" s="68"/>
      <c r="U123" s="68"/>
      <c r="V123" s="68"/>
      <c r="W123" s="68"/>
      <c r="X123" s="68"/>
      <c r="Y123" s="68"/>
      <c r="Z123" s="70"/>
      <c r="AA123" s="70"/>
      <c r="AB123" s="68"/>
      <c r="AC123" s="68"/>
      <c r="AD123" s="68"/>
      <c r="AE123" s="68"/>
    </row>
    <row r="124" spans="1:31" ht="13.5" customHeight="1" x14ac:dyDescent="0.25">
      <c r="A124" s="68"/>
      <c r="B124" s="68"/>
      <c r="C124" s="68"/>
      <c r="D124" s="68"/>
      <c r="E124" s="68"/>
      <c r="F124" s="68"/>
      <c r="G124" s="70"/>
      <c r="H124" s="70"/>
      <c r="I124" s="70"/>
      <c r="J124" s="70"/>
      <c r="K124" s="70"/>
      <c r="L124" s="70"/>
      <c r="M124" s="70"/>
      <c r="N124" s="70"/>
      <c r="O124" s="68"/>
      <c r="P124" s="68"/>
      <c r="Q124" s="68"/>
      <c r="R124" s="68"/>
      <c r="S124" s="68"/>
      <c r="T124" s="68"/>
      <c r="U124" s="68"/>
      <c r="V124" s="68"/>
      <c r="W124" s="68"/>
      <c r="X124" s="68"/>
      <c r="Y124" s="68"/>
      <c r="Z124" s="70"/>
      <c r="AA124" s="70"/>
      <c r="AB124" s="68"/>
      <c r="AC124" s="68"/>
      <c r="AD124" s="68"/>
      <c r="AE124" s="68"/>
    </row>
    <row r="125" spans="1:31" ht="13.5" customHeight="1" x14ac:dyDescent="0.25">
      <c r="A125" s="68"/>
      <c r="B125" s="68"/>
      <c r="C125" s="68"/>
      <c r="D125" s="68"/>
      <c r="E125" s="68"/>
      <c r="F125" s="68"/>
      <c r="G125" s="70"/>
      <c r="H125" s="70"/>
      <c r="I125" s="70"/>
      <c r="J125" s="70"/>
      <c r="K125" s="70"/>
      <c r="L125" s="70"/>
      <c r="M125" s="70"/>
      <c r="N125" s="70"/>
      <c r="O125" s="68"/>
      <c r="P125" s="68"/>
      <c r="Q125" s="68"/>
      <c r="R125" s="68"/>
      <c r="S125" s="68"/>
      <c r="T125" s="68"/>
      <c r="U125" s="68"/>
      <c r="V125" s="68"/>
      <c r="W125" s="68"/>
      <c r="X125" s="68"/>
      <c r="Y125" s="68"/>
      <c r="Z125" s="70"/>
      <c r="AA125" s="70"/>
      <c r="AB125" s="68"/>
      <c r="AC125" s="68"/>
      <c r="AD125" s="68"/>
      <c r="AE125" s="68"/>
    </row>
    <row r="126" spans="1:31" ht="13.5" customHeight="1" x14ac:dyDescent="0.25">
      <c r="A126" s="68"/>
      <c r="B126" s="68"/>
      <c r="C126" s="68"/>
      <c r="D126" s="68"/>
      <c r="E126" s="68"/>
      <c r="F126" s="68"/>
      <c r="G126" s="70"/>
      <c r="H126" s="70"/>
      <c r="I126" s="70"/>
      <c r="J126" s="70"/>
      <c r="K126" s="70"/>
      <c r="L126" s="70"/>
      <c r="M126" s="70"/>
      <c r="N126" s="70"/>
      <c r="O126" s="68"/>
      <c r="P126" s="68"/>
      <c r="Q126" s="68"/>
      <c r="R126" s="68"/>
      <c r="S126" s="68"/>
      <c r="T126" s="68"/>
      <c r="U126" s="68"/>
      <c r="V126" s="68"/>
      <c r="W126" s="68"/>
      <c r="X126" s="68"/>
      <c r="Y126" s="68"/>
      <c r="Z126" s="70"/>
      <c r="AA126" s="70"/>
      <c r="AB126" s="68"/>
      <c r="AC126" s="68"/>
      <c r="AD126" s="68"/>
      <c r="AE126" s="68"/>
    </row>
    <row r="127" spans="1:31" ht="13.5" customHeight="1" x14ac:dyDescent="0.25">
      <c r="A127" s="68"/>
      <c r="B127" s="68"/>
      <c r="C127" s="68"/>
      <c r="D127" s="68"/>
      <c r="E127" s="68"/>
      <c r="F127" s="68"/>
      <c r="G127" s="70"/>
      <c r="H127" s="70"/>
      <c r="I127" s="70"/>
      <c r="J127" s="70"/>
      <c r="K127" s="70"/>
      <c r="L127" s="70"/>
      <c r="M127" s="70"/>
      <c r="N127" s="70"/>
      <c r="O127" s="68"/>
      <c r="P127" s="68"/>
      <c r="Q127" s="68"/>
      <c r="R127" s="68"/>
      <c r="S127" s="68"/>
      <c r="T127" s="68"/>
      <c r="U127" s="68"/>
      <c r="V127" s="68"/>
      <c r="W127" s="68"/>
      <c r="X127" s="68"/>
      <c r="Y127" s="68"/>
      <c r="Z127" s="70"/>
      <c r="AA127" s="70"/>
      <c r="AB127" s="68"/>
      <c r="AC127" s="68"/>
      <c r="AD127" s="68"/>
      <c r="AE127" s="68"/>
    </row>
    <row r="128" spans="1:31" ht="13.5" customHeight="1" x14ac:dyDescent="0.25">
      <c r="A128" s="68"/>
      <c r="B128" s="68"/>
      <c r="C128" s="68"/>
      <c r="D128" s="68"/>
      <c r="E128" s="68"/>
      <c r="F128" s="68"/>
      <c r="G128" s="70"/>
      <c r="H128" s="70"/>
      <c r="I128" s="70"/>
      <c r="J128" s="70"/>
      <c r="K128" s="70"/>
      <c r="L128" s="70"/>
      <c r="M128" s="70"/>
      <c r="N128" s="70"/>
      <c r="O128" s="68"/>
      <c r="P128" s="68"/>
      <c r="Q128" s="68"/>
      <c r="R128" s="68"/>
      <c r="S128" s="68"/>
      <c r="T128" s="68"/>
      <c r="U128" s="68"/>
      <c r="V128" s="68"/>
      <c r="W128" s="68"/>
      <c r="X128" s="68"/>
      <c r="Y128" s="68"/>
      <c r="Z128" s="70"/>
      <c r="AA128" s="70"/>
      <c r="AB128" s="68"/>
      <c r="AC128" s="68"/>
      <c r="AD128" s="68"/>
      <c r="AE128" s="68"/>
    </row>
    <row r="129" spans="1:31" ht="13.5" customHeight="1" x14ac:dyDescent="0.25">
      <c r="A129" s="68"/>
      <c r="B129" s="68"/>
      <c r="C129" s="68"/>
      <c r="D129" s="68"/>
      <c r="E129" s="68"/>
      <c r="F129" s="68"/>
      <c r="G129" s="70"/>
      <c r="H129" s="70"/>
      <c r="I129" s="70"/>
      <c r="J129" s="70"/>
      <c r="K129" s="70"/>
      <c r="L129" s="70"/>
      <c r="M129" s="70"/>
      <c r="N129" s="70"/>
      <c r="O129" s="68"/>
      <c r="P129" s="68"/>
      <c r="Q129" s="68"/>
      <c r="R129" s="68"/>
      <c r="S129" s="68"/>
      <c r="T129" s="68"/>
      <c r="U129" s="68"/>
      <c r="V129" s="68"/>
      <c r="W129" s="68"/>
      <c r="X129" s="68"/>
      <c r="Y129" s="68"/>
      <c r="Z129" s="70"/>
      <c r="AA129" s="70"/>
      <c r="AB129" s="68"/>
      <c r="AC129" s="68"/>
      <c r="AD129" s="68"/>
      <c r="AE129" s="68"/>
    </row>
    <row r="130" spans="1:31" ht="13.5" customHeight="1" x14ac:dyDescent="0.25">
      <c r="A130" s="68"/>
      <c r="B130" s="68"/>
      <c r="C130" s="68"/>
      <c r="D130" s="68"/>
      <c r="E130" s="68"/>
      <c r="F130" s="68"/>
      <c r="G130" s="70"/>
      <c r="H130" s="70"/>
      <c r="I130" s="70"/>
      <c r="J130" s="70"/>
      <c r="K130" s="70"/>
      <c r="L130" s="70"/>
      <c r="M130" s="70"/>
      <c r="N130" s="70"/>
      <c r="O130" s="68"/>
      <c r="P130" s="68"/>
      <c r="Q130" s="68"/>
      <c r="R130" s="68"/>
      <c r="S130" s="68"/>
      <c r="T130" s="68"/>
      <c r="U130" s="68"/>
      <c r="V130" s="68"/>
      <c r="W130" s="68"/>
      <c r="X130" s="68"/>
      <c r="Y130" s="68"/>
      <c r="Z130" s="70"/>
      <c r="AA130" s="70"/>
      <c r="AB130" s="68"/>
      <c r="AC130" s="68"/>
      <c r="AD130" s="68"/>
      <c r="AE130" s="68"/>
    </row>
    <row r="131" spans="1:31" ht="13.5" customHeight="1" x14ac:dyDescent="0.25">
      <c r="A131" s="68"/>
      <c r="B131" s="68"/>
      <c r="C131" s="68"/>
      <c r="D131" s="68"/>
      <c r="E131" s="68"/>
      <c r="F131" s="68"/>
      <c r="G131" s="70"/>
      <c r="H131" s="70"/>
      <c r="I131" s="70"/>
      <c r="J131" s="70"/>
      <c r="K131" s="70"/>
      <c r="L131" s="70"/>
      <c r="M131" s="70"/>
      <c r="N131" s="70"/>
      <c r="O131" s="68"/>
      <c r="P131" s="68"/>
      <c r="Q131" s="68"/>
      <c r="R131" s="68"/>
      <c r="S131" s="68"/>
      <c r="T131" s="68"/>
      <c r="U131" s="68"/>
      <c r="V131" s="68"/>
      <c r="W131" s="68"/>
      <c r="X131" s="68"/>
      <c r="Y131" s="68"/>
      <c r="Z131" s="70"/>
      <c r="AA131" s="70"/>
      <c r="AB131" s="68"/>
      <c r="AC131" s="68"/>
      <c r="AD131" s="68"/>
      <c r="AE131" s="68"/>
    </row>
    <row r="132" spans="1:31" ht="13.5" customHeight="1" x14ac:dyDescent="0.25">
      <c r="A132" s="68"/>
      <c r="B132" s="68"/>
      <c r="C132" s="68"/>
      <c r="D132" s="68"/>
      <c r="E132" s="68"/>
      <c r="F132" s="68"/>
      <c r="G132" s="70"/>
      <c r="H132" s="70"/>
      <c r="I132" s="70"/>
      <c r="J132" s="70"/>
      <c r="K132" s="70"/>
      <c r="L132" s="70"/>
      <c r="M132" s="70"/>
      <c r="N132" s="70"/>
      <c r="O132" s="68"/>
      <c r="P132" s="68"/>
      <c r="Q132" s="68"/>
      <c r="R132" s="68"/>
      <c r="S132" s="68"/>
      <c r="T132" s="68"/>
      <c r="U132" s="68"/>
      <c r="V132" s="68"/>
      <c r="W132" s="68"/>
      <c r="X132" s="68"/>
      <c r="Y132" s="68"/>
      <c r="Z132" s="70"/>
      <c r="AA132" s="70"/>
      <c r="AB132" s="68"/>
      <c r="AC132" s="68"/>
      <c r="AD132" s="68"/>
      <c r="AE132" s="68"/>
    </row>
    <row r="133" spans="1:31" ht="13.5" customHeight="1" x14ac:dyDescent="0.25">
      <c r="A133" s="68"/>
      <c r="B133" s="68"/>
      <c r="C133" s="68"/>
      <c r="D133" s="68"/>
      <c r="E133" s="68"/>
      <c r="F133" s="68"/>
      <c r="G133" s="70"/>
      <c r="H133" s="70"/>
      <c r="I133" s="70"/>
      <c r="J133" s="70"/>
      <c r="K133" s="70"/>
      <c r="L133" s="70"/>
      <c r="M133" s="70"/>
      <c r="N133" s="70"/>
      <c r="O133" s="68"/>
      <c r="P133" s="68"/>
      <c r="Q133" s="68"/>
      <c r="R133" s="68"/>
      <c r="S133" s="68"/>
      <c r="T133" s="68"/>
      <c r="U133" s="68"/>
      <c r="V133" s="68"/>
      <c r="W133" s="68"/>
      <c r="X133" s="68"/>
      <c r="Y133" s="68"/>
      <c r="Z133" s="70"/>
      <c r="AA133" s="70"/>
      <c r="AB133" s="68"/>
      <c r="AC133" s="68"/>
      <c r="AD133" s="68"/>
      <c r="AE133" s="68"/>
    </row>
    <row r="134" spans="1:31" ht="13.5" customHeight="1" x14ac:dyDescent="0.25">
      <c r="A134" s="68"/>
      <c r="B134" s="68"/>
      <c r="C134" s="68"/>
      <c r="D134" s="68"/>
      <c r="E134" s="68"/>
      <c r="F134" s="68"/>
      <c r="G134" s="70"/>
      <c r="H134" s="70"/>
      <c r="I134" s="70"/>
      <c r="J134" s="70"/>
      <c r="K134" s="70"/>
      <c r="L134" s="70"/>
      <c r="M134" s="70"/>
      <c r="N134" s="70"/>
      <c r="O134" s="68"/>
      <c r="P134" s="68"/>
      <c r="Q134" s="68"/>
      <c r="R134" s="68"/>
      <c r="S134" s="68"/>
      <c r="T134" s="68"/>
      <c r="U134" s="68"/>
      <c r="V134" s="68"/>
      <c r="W134" s="68"/>
      <c r="X134" s="68"/>
      <c r="Y134" s="68"/>
      <c r="Z134" s="70"/>
      <c r="AA134" s="70"/>
      <c r="AB134" s="68"/>
      <c r="AC134" s="68"/>
      <c r="AD134" s="68"/>
      <c r="AE134" s="68"/>
    </row>
    <row r="135" spans="1:31" ht="13.5" customHeight="1" x14ac:dyDescent="0.25">
      <c r="A135" s="68"/>
      <c r="B135" s="68"/>
      <c r="C135" s="68"/>
      <c r="D135" s="68"/>
      <c r="E135" s="68"/>
      <c r="F135" s="68"/>
      <c r="G135" s="70"/>
      <c r="H135" s="70"/>
      <c r="I135" s="70"/>
      <c r="J135" s="70"/>
      <c r="K135" s="70"/>
      <c r="L135" s="70"/>
      <c r="M135" s="70"/>
      <c r="N135" s="70"/>
      <c r="O135" s="68"/>
      <c r="P135" s="68"/>
      <c r="Q135" s="68"/>
      <c r="R135" s="68"/>
      <c r="S135" s="68"/>
      <c r="T135" s="68"/>
      <c r="U135" s="68"/>
      <c r="V135" s="68"/>
      <c r="W135" s="68"/>
      <c r="X135" s="68"/>
      <c r="Y135" s="68"/>
      <c r="Z135" s="70"/>
      <c r="AA135" s="70"/>
      <c r="AB135" s="68"/>
      <c r="AC135" s="68"/>
      <c r="AD135" s="68"/>
      <c r="AE135" s="68"/>
    </row>
    <row r="136" spans="1:31" ht="13.5" customHeight="1" x14ac:dyDescent="0.25">
      <c r="A136" s="68"/>
      <c r="B136" s="68"/>
      <c r="C136" s="68"/>
      <c r="D136" s="68"/>
      <c r="E136" s="68"/>
      <c r="F136" s="68"/>
      <c r="G136" s="70"/>
      <c r="H136" s="70"/>
      <c r="I136" s="70"/>
      <c r="J136" s="70"/>
      <c r="K136" s="70"/>
      <c r="L136" s="70"/>
      <c r="M136" s="70"/>
      <c r="N136" s="70"/>
      <c r="O136" s="68"/>
      <c r="P136" s="68"/>
      <c r="Q136" s="68"/>
      <c r="R136" s="68"/>
      <c r="S136" s="68"/>
      <c r="T136" s="68"/>
      <c r="U136" s="68"/>
      <c r="V136" s="68"/>
      <c r="W136" s="68"/>
      <c r="X136" s="68"/>
      <c r="Y136" s="68"/>
      <c r="Z136" s="70"/>
      <c r="AA136" s="70"/>
      <c r="AB136" s="68"/>
      <c r="AC136" s="68"/>
      <c r="AD136" s="68"/>
      <c r="AE136" s="68"/>
    </row>
    <row r="137" spans="1:31" ht="13.5" customHeight="1" x14ac:dyDescent="0.25">
      <c r="A137" s="68"/>
      <c r="B137" s="68"/>
      <c r="C137" s="68"/>
      <c r="D137" s="68"/>
      <c r="E137" s="68"/>
      <c r="F137" s="68"/>
      <c r="G137" s="70"/>
      <c r="H137" s="70"/>
      <c r="I137" s="70"/>
      <c r="J137" s="70"/>
      <c r="K137" s="70"/>
      <c r="L137" s="70"/>
      <c r="M137" s="70"/>
      <c r="N137" s="70"/>
      <c r="O137" s="68"/>
      <c r="P137" s="68"/>
      <c r="Q137" s="68"/>
      <c r="R137" s="68"/>
      <c r="S137" s="68"/>
      <c r="T137" s="68"/>
      <c r="U137" s="68"/>
      <c r="V137" s="68"/>
      <c r="W137" s="68"/>
      <c r="X137" s="68"/>
      <c r="Y137" s="68"/>
      <c r="Z137" s="70"/>
      <c r="AA137" s="70"/>
      <c r="AB137" s="68"/>
      <c r="AC137" s="68"/>
      <c r="AD137" s="68"/>
      <c r="AE137" s="68"/>
    </row>
    <row r="138" spans="1:31" ht="13.5" customHeight="1" x14ac:dyDescent="0.25">
      <c r="A138" s="68"/>
      <c r="B138" s="68"/>
      <c r="C138" s="68"/>
      <c r="D138" s="68"/>
      <c r="E138" s="68"/>
      <c r="F138" s="68"/>
      <c r="G138" s="70"/>
      <c r="H138" s="70"/>
      <c r="I138" s="70"/>
      <c r="J138" s="70"/>
      <c r="K138" s="70"/>
      <c r="L138" s="70"/>
      <c r="M138" s="70"/>
      <c r="N138" s="70"/>
      <c r="O138" s="68"/>
      <c r="P138" s="68"/>
      <c r="Q138" s="68"/>
      <c r="R138" s="68"/>
      <c r="S138" s="68"/>
      <c r="T138" s="68"/>
      <c r="U138" s="68"/>
      <c r="V138" s="68"/>
      <c r="W138" s="68"/>
      <c r="X138" s="68"/>
      <c r="Y138" s="68"/>
      <c r="Z138" s="70"/>
      <c r="AA138" s="70"/>
      <c r="AB138" s="68"/>
      <c r="AC138" s="68"/>
      <c r="AD138" s="68"/>
      <c r="AE138" s="68"/>
    </row>
    <row r="139" spans="1:31" ht="13.5" customHeight="1" x14ac:dyDescent="0.25">
      <c r="A139" s="68"/>
      <c r="B139" s="68"/>
      <c r="C139" s="68"/>
      <c r="D139" s="68"/>
      <c r="E139" s="68"/>
      <c r="F139" s="68"/>
      <c r="G139" s="70"/>
      <c r="H139" s="70"/>
      <c r="I139" s="70"/>
      <c r="J139" s="70"/>
      <c r="K139" s="70"/>
      <c r="L139" s="70"/>
      <c r="M139" s="70"/>
      <c r="N139" s="70"/>
      <c r="O139" s="68"/>
      <c r="P139" s="68"/>
      <c r="Q139" s="68"/>
      <c r="R139" s="68"/>
      <c r="S139" s="68"/>
      <c r="T139" s="68"/>
      <c r="U139" s="68"/>
      <c r="V139" s="68"/>
      <c r="W139" s="68"/>
      <c r="X139" s="68"/>
      <c r="Y139" s="68"/>
      <c r="Z139" s="70"/>
      <c r="AA139" s="70"/>
      <c r="AB139" s="68"/>
      <c r="AC139" s="68"/>
      <c r="AD139" s="68"/>
      <c r="AE139" s="68"/>
    </row>
    <row r="140" spans="1:31" ht="13.5" customHeight="1" x14ac:dyDescent="0.25">
      <c r="A140" s="68"/>
      <c r="B140" s="68"/>
      <c r="C140" s="68"/>
      <c r="D140" s="68"/>
      <c r="E140" s="68"/>
      <c r="F140" s="68"/>
      <c r="G140" s="70"/>
      <c r="H140" s="70"/>
      <c r="I140" s="70"/>
      <c r="J140" s="70"/>
      <c r="K140" s="70"/>
      <c r="L140" s="70"/>
      <c r="M140" s="70"/>
      <c r="N140" s="70"/>
      <c r="O140" s="68"/>
      <c r="P140" s="68"/>
      <c r="Q140" s="68"/>
      <c r="R140" s="68"/>
      <c r="S140" s="68"/>
      <c r="T140" s="68"/>
      <c r="U140" s="68"/>
      <c r="V140" s="68"/>
      <c r="W140" s="68"/>
      <c r="X140" s="68"/>
      <c r="Y140" s="68"/>
      <c r="Z140" s="70"/>
      <c r="AA140" s="70"/>
      <c r="AB140" s="68"/>
      <c r="AC140" s="68"/>
      <c r="AD140" s="68"/>
      <c r="AE140" s="68"/>
    </row>
    <row r="141" spans="1:31" ht="13.5" customHeight="1" x14ac:dyDescent="0.25">
      <c r="A141" s="68"/>
      <c r="B141" s="68"/>
      <c r="C141" s="68"/>
      <c r="D141" s="68"/>
      <c r="E141" s="68"/>
      <c r="F141" s="68"/>
      <c r="G141" s="70"/>
      <c r="H141" s="70"/>
      <c r="I141" s="70"/>
      <c r="J141" s="70"/>
      <c r="K141" s="70"/>
      <c r="L141" s="70"/>
      <c r="M141" s="70"/>
      <c r="N141" s="70"/>
      <c r="O141" s="68"/>
      <c r="P141" s="68"/>
      <c r="Q141" s="68"/>
      <c r="R141" s="68"/>
      <c r="S141" s="68"/>
      <c r="T141" s="68"/>
      <c r="U141" s="68"/>
      <c r="V141" s="68"/>
      <c r="W141" s="68"/>
      <c r="X141" s="68"/>
      <c r="Y141" s="68"/>
      <c r="Z141" s="70"/>
      <c r="AA141" s="70"/>
      <c r="AB141" s="68"/>
      <c r="AC141" s="68"/>
      <c r="AD141" s="68"/>
      <c r="AE141" s="68"/>
    </row>
    <row r="142" spans="1:31" ht="13.5" customHeight="1" x14ac:dyDescent="0.25">
      <c r="A142" s="68"/>
      <c r="B142" s="68"/>
      <c r="C142" s="68"/>
      <c r="D142" s="68"/>
      <c r="E142" s="68"/>
      <c r="F142" s="68"/>
      <c r="G142" s="70"/>
      <c r="H142" s="70"/>
      <c r="I142" s="70"/>
      <c r="J142" s="70"/>
      <c r="K142" s="70"/>
      <c r="L142" s="70"/>
      <c r="M142" s="70"/>
      <c r="N142" s="70"/>
      <c r="O142" s="68"/>
      <c r="P142" s="68"/>
      <c r="Q142" s="68"/>
      <c r="R142" s="68"/>
      <c r="S142" s="68"/>
      <c r="T142" s="68"/>
      <c r="U142" s="68"/>
      <c r="V142" s="68"/>
      <c r="W142" s="68"/>
      <c r="X142" s="68"/>
      <c r="Y142" s="68"/>
      <c r="Z142" s="70"/>
      <c r="AA142" s="70"/>
      <c r="AB142" s="68"/>
      <c r="AC142" s="68"/>
      <c r="AD142" s="68"/>
      <c r="AE142" s="68"/>
    </row>
    <row r="143" spans="1:31" ht="13.5" customHeight="1" x14ac:dyDescent="0.25">
      <c r="A143" s="68"/>
      <c r="B143" s="68"/>
      <c r="C143" s="68"/>
      <c r="D143" s="68"/>
      <c r="E143" s="68"/>
      <c r="F143" s="68"/>
      <c r="G143" s="70"/>
      <c r="H143" s="70"/>
      <c r="I143" s="70"/>
      <c r="J143" s="70"/>
      <c r="K143" s="70"/>
      <c r="L143" s="70"/>
      <c r="M143" s="70"/>
      <c r="N143" s="70"/>
      <c r="O143" s="68"/>
      <c r="P143" s="68"/>
      <c r="Q143" s="68"/>
      <c r="R143" s="68"/>
      <c r="S143" s="68"/>
      <c r="T143" s="68"/>
      <c r="U143" s="68"/>
      <c r="V143" s="68"/>
      <c r="W143" s="68"/>
      <c r="X143" s="68"/>
      <c r="Y143" s="68"/>
      <c r="Z143" s="70"/>
      <c r="AA143" s="70"/>
      <c r="AB143" s="68"/>
      <c r="AC143" s="68"/>
      <c r="AD143" s="68"/>
      <c r="AE143" s="68"/>
    </row>
    <row r="144" spans="1:31" ht="13.5" customHeight="1" x14ac:dyDescent="0.25">
      <c r="A144" s="68"/>
      <c r="B144" s="68"/>
      <c r="C144" s="68"/>
      <c r="D144" s="68"/>
      <c r="E144" s="68"/>
      <c r="F144" s="68"/>
      <c r="G144" s="70"/>
      <c r="H144" s="70"/>
      <c r="I144" s="70"/>
      <c r="J144" s="70"/>
      <c r="K144" s="70"/>
      <c r="L144" s="70"/>
      <c r="M144" s="70"/>
      <c r="N144" s="70"/>
      <c r="O144" s="68"/>
      <c r="P144" s="68"/>
      <c r="Q144" s="68"/>
      <c r="R144" s="68"/>
      <c r="S144" s="68"/>
      <c r="T144" s="68"/>
      <c r="U144" s="68"/>
      <c r="V144" s="68"/>
      <c r="W144" s="68"/>
      <c r="X144" s="68"/>
      <c r="Y144" s="68"/>
      <c r="Z144" s="70"/>
      <c r="AA144" s="70"/>
      <c r="AB144" s="68"/>
      <c r="AC144" s="68"/>
      <c r="AD144" s="68"/>
      <c r="AE144" s="68"/>
    </row>
    <row r="145" spans="1:31" ht="13.5" customHeight="1" x14ac:dyDescent="0.25">
      <c r="A145" s="68"/>
      <c r="B145" s="68"/>
      <c r="C145" s="68"/>
      <c r="D145" s="68"/>
      <c r="E145" s="68"/>
      <c r="F145" s="68"/>
      <c r="G145" s="70"/>
      <c r="H145" s="70"/>
      <c r="I145" s="70"/>
      <c r="J145" s="70"/>
      <c r="K145" s="70"/>
      <c r="L145" s="70"/>
      <c r="M145" s="70"/>
      <c r="N145" s="70"/>
      <c r="O145" s="68"/>
      <c r="P145" s="68"/>
      <c r="Q145" s="68"/>
      <c r="R145" s="68"/>
      <c r="S145" s="68"/>
      <c r="T145" s="68"/>
      <c r="U145" s="68"/>
      <c r="V145" s="68"/>
      <c r="W145" s="68"/>
      <c r="X145" s="68"/>
      <c r="Y145" s="68"/>
      <c r="Z145" s="70"/>
      <c r="AA145" s="70"/>
      <c r="AB145" s="68"/>
      <c r="AC145" s="68"/>
      <c r="AD145" s="68"/>
      <c r="AE145" s="68"/>
    </row>
    <row r="146" spans="1:31" ht="13.5" customHeight="1" x14ac:dyDescent="0.25">
      <c r="A146" s="68"/>
      <c r="B146" s="68"/>
      <c r="C146" s="68"/>
      <c r="D146" s="68"/>
      <c r="E146" s="68"/>
      <c r="F146" s="68"/>
      <c r="G146" s="70"/>
      <c r="H146" s="70"/>
      <c r="I146" s="70"/>
      <c r="J146" s="70"/>
      <c r="K146" s="70"/>
      <c r="L146" s="70"/>
      <c r="M146" s="70"/>
      <c r="N146" s="70"/>
      <c r="O146" s="68"/>
      <c r="P146" s="68"/>
      <c r="Q146" s="68"/>
      <c r="R146" s="68"/>
      <c r="S146" s="68"/>
      <c r="T146" s="68"/>
      <c r="U146" s="68"/>
      <c r="V146" s="68"/>
      <c r="W146" s="68"/>
      <c r="X146" s="68"/>
      <c r="Y146" s="68"/>
      <c r="Z146" s="70"/>
      <c r="AA146" s="70"/>
      <c r="AB146" s="68"/>
      <c r="AC146" s="68"/>
      <c r="AD146" s="68"/>
      <c r="AE146" s="68"/>
    </row>
    <row r="147" spans="1:31" ht="13.5" customHeight="1" x14ac:dyDescent="0.25">
      <c r="A147" s="68"/>
      <c r="B147" s="68"/>
      <c r="C147" s="68"/>
      <c r="D147" s="68"/>
      <c r="E147" s="68"/>
      <c r="F147" s="68"/>
      <c r="G147" s="70"/>
      <c r="H147" s="70"/>
      <c r="I147" s="70"/>
      <c r="J147" s="70"/>
      <c r="K147" s="70"/>
      <c r="L147" s="70"/>
      <c r="M147" s="70"/>
      <c r="N147" s="70"/>
      <c r="O147" s="68"/>
      <c r="P147" s="68"/>
      <c r="Q147" s="68"/>
      <c r="R147" s="68"/>
      <c r="S147" s="68"/>
      <c r="T147" s="68"/>
      <c r="U147" s="68"/>
      <c r="V147" s="68"/>
      <c r="W147" s="68"/>
      <c r="X147" s="68"/>
      <c r="Y147" s="68"/>
      <c r="Z147" s="70"/>
      <c r="AA147" s="70"/>
      <c r="AB147" s="68"/>
      <c r="AC147" s="68"/>
      <c r="AD147" s="68"/>
      <c r="AE147" s="68"/>
    </row>
    <row r="148" spans="1:31" ht="13.5" customHeight="1" x14ac:dyDescent="0.25">
      <c r="A148" s="68"/>
      <c r="B148" s="68"/>
      <c r="C148" s="68"/>
      <c r="D148" s="68"/>
      <c r="E148" s="68"/>
      <c r="F148" s="68"/>
      <c r="G148" s="70"/>
      <c r="H148" s="70"/>
      <c r="I148" s="70"/>
      <c r="J148" s="70"/>
      <c r="K148" s="70"/>
      <c r="L148" s="70"/>
      <c r="M148" s="70"/>
      <c r="N148" s="70"/>
      <c r="O148" s="68"/>
      <c r="P148" s="68"/>
      <c r="Q148" s="68"/>
      <c r="R148" s="68"/>
      <c r="S148" s="68"/>
      <c r="T148" s="68"/>
      <c r="U148" s="68"/>
      <c r="V148" s="68"/>
      <c r="W148" s="68"/>
      <c r="X148" s="68"/>
      <c r="Y148" s="68"/>
      <c r="Z148" s="70"/>
      <c r="AA148" s="70"/>
      <c r="AB148" s="68"/>
      <c r="AC148" s="68"/>
      <c r="AD148" s="68"/>
      <c r="AE148" s="68"/>
    </row>
    <row r="149" spans="1:31" ht="13.5" customHeight="1" x14ac:dyDescent="0.25">
      <c r="A149" s="68"/>
      <c r="B149" s="68"/>
      <c r="C149" s="68"/>
      <c r="D149" s="68"/>
      <c r="E149" s="68"/>
      <c r="F149" s="68"/>
      <c r="G149" s="70"/>
      <c r="H149" s="70"/>
      <c r="I149" s="70"/>
      <c r="J149" s="70"/>
      <c r="K149" s="70"/>
      <c r="L149" s="70"/>
      <c r="M149" s="70"/>
      <c r="N149" s="70"/>
      <c r="O149" s="68"/>
      <c r="P149" s="68"/>
      <c r="Q149" s="68"/>
      <c r="R149" s="68"/>
      <c r="S149" s="68"/>
      <c r="T149" s="68"/>
      <c r="U149" s="68"/>
      <c r="V149" s="68"/>
      <c r="W149" s="68"/>
      <c r="X149" s="68"/>
      <c r="Y149" s="68"/>
      <c r="Z149" s="70"/>
      <c r="AA149" s="70"/>
      <c r="AB149" s="68"/>
      <c r="AC149" s="68"/>
      <c r="AD149" s="68"/>
      <c r="AE149" s="68"/>
    </row>
    <row r="150" spans="1:31" ht="13.5" customHeight="1" x14ac:dyDescent="0.25">
      <c r="A150" s="68"/>
      <c r="B150" s="68"/>
      <c r="C150" s="68"/>
      <c r="D150" s="68"/>
      <c r="E150" s="68"/>
      <c r="F150" s="68"/>
      <c r="G150" s="70"/>
      <c r="H150" s="70"/>
      <c r="I150" s="70"/>
      <c r="J150" s="70"/>
      <c r="K150" s="70"/>
      <c r="L150" s="70"/>
      <c r="M150" s="70"/>
      <c r="N150" s="70"/>
      <c r="O150" s="68"/>
      <c r="P150" s="68"/>
      <c r="Q150" s="68"/>
      <c r="R150" s="68"/>
      <c r="S150" s="68"/>
      <c r="T150" s="68"/>
      <c r="U150" s="68"/>
      <c r="V150" s="68"/>
      <c r="W150" s="68"/>
      <c r="X150" s="68"/>
      <c r="Y150" s="68"/>
      <c r="Z150" s="70"/>
      <c r="AA150" s="70"/>
      <c r="AB150" s="68"/>
      <c r="AC150" s="68"/>
      <c r="AD150" s="68"/>
      <c r="AE150" s="68"/>
    </row>
    <row r="151" spans="1:31" ht="13.5" customHeight="1" x14ac:dyDescent="0.25">
      <c r="A151" s="68"/>
      <c r="B151" s="68"/>
      <c r="C151" s="68"/>
      <c r="D151" s="68"/>
      <c r="E151" s="68"/>
      <c r="F151" s="68"/>
      <c r="G151" s="70"/>
      <c r="H151" s="70"/>
      <c r="I151" s="70"/>
      <c r="J151" s="70"/>
      <c r="K151" s="70"/>
      <c r="L151" s="70"/>
      <c r="M151" s="70"/>
      <c r="N151" s="70"/>
      <c r="O151" s="68"/>
      <c r="P151" s="68"/>
      <c r="Q151" s="68"/>
      <c r="R151" s="68"/>
      <c r="S151" s="68"/>
      <c r="T151" s="68"/>
      <c r="U151" s="68"/>
      <c r="V151" s="68"/>
      <c r="W151" s="68"/>
      <c r="X151" s="68"/>
      <c r="Y151" s="68"/>
      <c r="Z151" s="70"/>
      <c r="AA151" s="70"/>
      <c r="AB151" s="68"/>
      <c r="AC151" s="68"/>
      <c r="AD151" s="68"/>
      <c r="AE151" s="68"/>
    </row>
    <row r="152" spans="1:31" ht="13.5" customHeight="1" x14ac:dyDescent="0.25">
      <c r="A152" s="68"/>
      <c r="B152" s="68"/>
      <c r="C152" s="68"/>
      <c r="D152" s="68"/>
      <c r="E152" s="68"/>
      <c r="F152" s="68"/>
      <c r="G152" s="70"/>
      <c r="H152" s="70"/>
      <c r="I152" s="70"/>
      <c r="J152" s="70"/>
      <c r="K152" s="70"/>
      <c r="L152" s="70"/>
      <c r="M152" s="70"/>
      <c r="N152" s="70"/>
      <c r="O152" s="68"/>
      <c r="P152" s="68"/>
      <c r="Q152" s="68"/>
      <c r="R152" s="68"/>
      <c r="S152" s="68"/>
      <c r="T152" s="68"/>
      <c r="U152" s="68"/>
      <c r="V152" s="68"/>
      <c r="W152" s="68"/>
      <c r="X152" s="68"/>
      <c r="Y152" s="68"/>
      <c r="Z152" s="70"/>
      <c r="AA152" s="70"/>
      <c r="AB152" s="68"/>
      <c r="AC152" s="68"/>
      <c r="AD152" s="68"/>
      <c r="AE152" s="68"/>
    </row>
    <row r="153" spans="1:31" ht="13.5" customHeight="1" x14ac:dyDescent="0.25">
      <c r="A153" s="68"/>
      <c r="B153" s="68"/>
      <c r="C153" s="68"/>
      <c r="D153" s="68"/>
      <c r="E153" s="68"/>
      <c r="F153" s="68"/>
      <c r="G153" s="70"/>
      <c r="H153" s="70"/>
      <c r="I153" s="70"/>
      <c r="J153" s="70"/>
      <c r="K153" s="70"/>
      <c r="L153" s="70"/>
      <c r="M153" s="70"/>
      <c r="N153" s="70"/>
      <c r="O153" s="68"/>
      <c r="P153" s="68"/>
      <c r="Q153" s="68"/>
      <c r="R153" s="68"/>
      <c r="S153" s="68"/>
      <c r="T153" s="68"/>
      <c r="U153" s="68"/>
      <c r="V153" s="68"/>
      <c r="W153" s="68"/>
      <c r="X153" s="68"/>
      <c r="Y153" s="68"/>
      <c r="Z153" s="70"/>
      <c r="AA153" s="70"/>
      <c r="AB153" s="68"/>
      <c r="AC153" s="68"/>
      <c r="AD153" s="68"/>
      <c r="AE153" s="68"/>
    </row>
    <row r="154" spans="1:31" ht="13.5" customHeight="1" x14ac:dyDescent="0.25">
      <c r="A154" s="68"/>
      <c r="B154" s="68"/>
      <c r="C154" s="68"/>
      <c r="D154" s="68"/>
      <c r="E154" s="68"/>
      <c r="F154" s="68"/>
      <c r="G154" s="70"/>
      <c r="H154" s="70"/>
      <c r="I154" s="70"/>
      <c r="J154" s="70"/>
      <c r="K154" s="70"/>
      <c r="L154" s="70"/>
      <c r="M154" s="70"/>
      <c r="N154" s="70"/>
      <c r="O154" s="68"/>
      <c r="P154" s="68"/>
      <c r="Q154" s="68"/>
      <c r="R154" s="68"/>
      <c r="S154" s="68"/>
      <c r="T154" s="68"/>
      <c r="U154" s="68"/>
      <c r="V154" s="68"/>
      <c r="W154" s="68"/>
      <c r="X154" s="68"/>
      <c r="Y154" s="68"/>
      <c r="Z154" s="70"/>
      <c r="AA154" s="70"/>
      <c r="AB154" s="68"/>
      <c r="AC154" s="68"/>
      <c r="AD154" s="68"/>
      <c r="AE154" s="68"/>
    </row>
    <row r="155" spans="1:31" ht="13.5" customHeight="1" x14ac:dyDescent="0.25">
      <c r="A155" s="68"/>
      <c r="B155" s="68"/>
      <c r="C155" s="68"/>
      <c r="D155" s="68"/>
      <c r="E155" s="68"/>
      <c r="F155" s="68"/>
      <c r="G155" s="70"/>
      <c r="H155" s="70"/>
      <c r="I155" s="70"/>
      <c r="J155" s="70"/>
      <c r="K155" s="70"/>
      <c r="L155" s="70"/>
      <c r="M155" s="70"/>
      <c r="N155" s="70"/>
      <c r="O155" s="68"/>
      <c r="P155" s="68"/>
      <c r="Q155" s="68"/>
      <c r="R155" s="68"/>
      <c r="S155" s="68"/>
      <c r="T155" s="68"/>
      <c r="U155" s="68"/>
      <c r="V155" s="68"/>
      <c r="W155" s="68"/>
      <c r="X155" s="68"/>
      <c r="Y155" s="68"/>
      <c r="Z155" s="70"/>
      <c r="AA155" s="70"/>
      <c r="AB155" s="68"/>
      <c r="AC155" s="68"/>
      <c r="AD155" s="68"/>
      <c r="AE155" s="68"/>
    </row>
    <row r="156" spans="1:31" ht="13.5" customHeight="1" x14ac:dyDescent="0.25">
      <c r="A156" s="68"/>
      <c r="B156" s="68"/>
      <c r="C156" s="68"/>
      <c r="D156" s="68"/>
      <c r="E156" s="68"/>
      <c r="F156" s="68"/>
      <c r="G156" s="70"/>
      <c r="H156" s="70"/>
      <c r="I156" s="70"/>
      <c r="J156" s="70"/>
      <c r="K156" s="70"/>
      <c r="L156" s="70"/>
      <c r="M156" s="70"/>
      <c r="N156" s="70"/>
      <c r="O156" s="68"/>
      <c r="P156" s="68"/>
      <c r="Q156" s="68"/>
      <c r="R156" s="68"/>
      <c r="S156" s="68"/>
      <c r="T156" s="68"/>
      <c r="U156" s="68"/>
      <c r="V156" s="68"/>
      <c r="W156" s="68"/>
      <c r="X156" s="68"/>
      <c r="Y156" s="68"/>
      <c r="Z156" s="70"/>
      <c r="AA156" s="70"/>
      <c r="AB156" s="68"/>
      <c r="AC156" s="68"/>
      <c r="AD156" s="68"/>
      <c r="AE156" s="68"/>
    </row>
    <row r="157" spans="1:31" ht="13.5" customHeight="1" x14ac:dyDescent="0.25">
      <c r="A157" s="68"/>
      <c r="B157" s="68"/>
      <c r="C157" s="68"/>
      <c r="D157" s="68"/>
      <c r="E157" s="68"/>
      <c r="F157" s="68"/>
      <c r="G157" s="70"/>
      <c r="H157" s="70"/>
      <c r="I157" s="70"/>
      <c r="J157" s="70"/>
      <c r="K157" s="70"/>
      <c r="L157" s="70"/>
      <c r="M157" s="70"/>
      <c r="N157" s="70"/>
      <c r="O157" s="68"/>
      <c r="P157" s="68"/>
      <c r="Q157" s="68"/>
      <c r="R157" s="68"/>
      <c r="S157" s="68"/>
      <c r="T157" s="68"/>
      <c r="U157" s="68"/>
      <c r="V157" s="68"/>
      <c r="W157" s="68"/>
      <c r="X157" s="68"/>
      <c r="Y157" s="68"/>
      <c r="Z157" s="70"/>
      <c r="AA157" s="70"/>
      <c r="AB157" s="68"/>
      <c r="AC157" s="68"/>
      <c r="AD157" s="68"/>
      <c r="AE157" s="68"/>
    </row>
    <row r="158" spans="1:31" ht="13.5" customHeight="1" x14ac:dyDescent="0.25">
      <c r="A158" s="68"/>
      <c r="B158" s="68"/>
      <c r="C158" s="68"/>
      <c r="D158" s="68"/>
      <c r="E158" s="68"/>
      <c r="F158" s="68"/>
      <c r="G158" s="70"/>
      <c r="H158" s="70"/>
      <c r="I158" s="70"/>
      <c r="J158" s="70"/>
      <c r="K158" s="70"/>
      <c r="L158" s="70"/>
      <c r="M158" s="70"/>
      <c r="N158" s="70"/>
      <c r="O158" s="68"/>
      <c r="P158" s="68"/>
      <c r="Q158" s="68"/>
      <c r="R158" s="68"/>
      <c r="S158" s="68"/>
      <c r="T158" s="68"/>
      <c r="U158" s="68"/>
      <c r="V158" s="68"/>
      <c r="W158" s="68"/>
      <c r="X158" s="68"/>
      <c r="Y158" s="68"/>
      <c r="Z158" s="70"/>
      <c r="AA158" s="70"/>
      <c r="AB158" s="68"/>
      <c r="AC158" s="68"/>
      <c r="AD158" s="68"/>
      <c r="AE158" s="68"/>
    </row>
    <row r="159" spans="1:31" ht="13.5" customHeight="1" x14ac:dyDescent="0.25">
      <c r="A159" s="68"/>
      <c r="B159" s="68"/>
      <c r="C159" s="68"/>
      <c r="D159" s="68"/>
      <c r="E159" s="68"/>
      <c r="F159" s="68"/>
      <c r="G159" s="70"/>
      <c r="H159" s="70"/>
      <c r="I159" s="70"/>
      <c r="J159" s="70"/>
      <c r="K159" s="70"/>
      <c r="L159" s="70"/>
      <c r="M159" s="70"/>
      <c r="N159" s="70"/>
      <c r="O159" s="68"/>
      <c r="P159" s="68"/>
      <c r="Q159" s="68"/>
      <c r="R159" s="68"/>
      <c r="S159" s="68"/>
      <c r="T159" s="68"/>
      <c r="U159" s="68"/>
      <c r="V159" s="68"/>
      <c r="W159" s="68"/>
      <c r="X159" s="68"/>
      <c r="Y159" s="68"/>
      <c r="Z159" s="70"/>
      <c r="AA159" s="70"/>
      <c r="AB159" s="68"/>
      <c r="AC159" s="68"/>
      <c r="AD159" s="68"/>
      <c r="AE159" s="68"/>
    </row>
    <row r="160" spans="1:31" ht="13.5" customHeight="1" x14ac:dyDescent="0.25">
      <c r="A160" s="68"/>
      <c r="B160" s="68"/>
      <c r="C160" s="68"/>
      <c r="D160" s="68"/>
      <c r="E160" s="68"/>
      <c r="F160" s="68"/>
      <c r="G160" s="70"/>
      <c r="H160" s="70"/>
      <c r="I160" s="70"/>
      <c r="J160" s="70"/>
      <c r="K160" s="70"/>
      <c r="L160" s="70"/>
      <c r="M160" s="70"/>
      <c r="N160" s="70"/>
      <c r="O160" s="68"/>
      <c r="P160" s="68"/>
      <c r="Q160" s="68"/>
      <c r="R160" s="68"/>
      <c r="S160" s="68"/>
      <c r="T160" s="68"/>
      <c r="U160" s="68"/>
      <c r="V160" s="68"/>
      <c r="W160" s="68"/>
      <c r="X160" s="68"/>
      <c r="Y160" s="68"/>
      <c r="Z160" s="70"/>
      <c r="AA160" s="70"/>
      <c r="AB160" s="68"/>
      <c r="AC160" s="68"/>
      <c r="AD160" s="68"/>
      <c r="AE160" s="68"/>
    </row>
    <row r="161" spans="1:31" ht="13.5" customHeight="1" x14ac:dyDescent="0.25">
      <c r="A161" s="68"/>
      <c r="B161" s="68"/>
      <c r="C161" s="68"/>
      <c r="D161" s="68"/>
      <c r="E161" s="68"/>
      <c r="F161" s="68"/>
      <c r="G161" s="70"/>
      <c r="H161" s="70"/>
      <c r="I161" s="70"/>
      <c r="J161" s="70"/>
      <c r="K161" s="70"/>
      <c r="L161" s="70"/>
      <c r="M161" s="70"/>
      <c r="N161" s="70"/>
      <c r="O161" s="68"/>
      <c r="P161" s="68"/>
      <c r="Q161" s="68"/>
      <c r="R161" s="68"/>
      <c r="S161" s="68"/>
      <c r="T161" s="68"/>
      <c r="U161" s="68"/>
      <c r="V161" s="68"/>
      <c r="W161" s="68"/>
      <c r="X161" s="68"/>
      <c r="Y161" s="68"/>
      <c r="Z161" s="70"/>
      <c r="AA161" s="70"/>
      <c r="AB161" s="68"/>
      <c r="AC161" s="68"/>
      <c r="AD161" s="68"/>
      <c r="AE161" s="68"/>
    </row>
    <row r="162" spans="1:31" ht="13.5" customHeight="1" x14ac:dyDescent="0.25">
      <c r="A162" s="68"/>
      <c r="B162" s="68"/>
      <c r="C162" s="68"/>
      <c r="D162" s="68"/>
      <c r="E162" s="68"/>
      <c r="F162" s="68"/>
      <c r="G162" s="70"/>
      <c r="H162" s="70"/>
      <c r="I162" s="70"/>
      <c r="J162" s="70"/>
      <c r="K162" s="70"/>
      <c r="L162" s="70"/>
      <c r="M162" s="70"/>
      <c r="N162" s="70"/>
      <c r="O162" s="68"/>
      <c r="P162" s="68"/>
      <c r="Q162" s="68"/>
      <c r="R162" s="68"/>
      <c r="S162" s="68"/>
      <c r="T162" s="68"/>
      <c r="U162" s="68"/>
      <c r="V162" s="68"/>
      <c r="W162" s="68"/>
      <c r="X162" s="68"/>
      <c r="Y162" s="68"/>
      <c r="Z162" s="70"/>
      <c r="AA162" s="70"/>
      <c r="AB162" s="68"/>
      <c r="AC162" s="68"/>
      <c r="AD162" s="68"/>
      <c r="AE162" s="68"/>
    </row>
    <row r="163" spans="1:31" ht="13.5" customHeight="1" x14ac:dyDescent="0.25">
      <c r="A163" s="68"/>
      <c r="B163" s="68"/>
      <c r="C163" s="68"/>
      <c r="D163" s="68"/>
      <c r="E163" s="68"/>
      <c r="F163" s="68"/>
      <c r="G163" s="70"/>
      <c r="H163" s="70"/>
      <c r="I163" s="70"/>
      <c r="J163" s="70"/>
      <c r="K163" s="70"/>
      <c r="L163" s="70"/>
      <c r="M163" s="70"/>
      <c r="N163" s="70"/>
      <c r="O163" s="68"/>
      <c r="P163" s="68"/>
      <c r="Q163" s="68"/>
      <c r="R163" s="68"/>
      <c r="S163" s="68"/>
      <c r="T163" s="68"/>
      <c r="U163" s="68"/>
      <c r="V163" s="68"/>
      <c r="W163" s="68"/>
      <c r="X163" s="68"/>
      <c r="Y163" s="68"/>
      <c r="Z163" s="70"/>
      <c r="AA163" s="70"/>
      <c r="AB163" s="68"/>
      <c r="AC163" s="68"/>
      <c r="AD163" s="68"/>
      <c r="AE163" s="68"/>
    </row>
    <row r="164" spans="1:31" ht="13.5" customHeight="1" x14ac:dyDescent="0.25">
      <c r="A164" s="68"/>
      <c r="B164" s="68"/>
      <c r="C164" s="68"/>
      <c r="D164" s="68"/>
      <c r="E164" s="68"/>
      <c r="F164" s="68"/>
      <c r="G164" s="70"/>
      <c r="H164" s="70"/>
      <c r="I164" s="70"/>
      <c r="J164" s="70"/>
      <c r="K164" s="70"/>
      <c r="L164" s="70"/>
      <c r="M164" s="70"/>
      <c r="N164" s="70"/>
      <c r="O164" s="68"/>
      <c r="P164" s="68"/>
      <c r="Q164" s="68"/>
      <c r="R164" s="68"/>
      <c r="S164" s="68"/>
      <c r="T164" s="68"/>
      <c r="U164" s="68"/>
      <c r="V164" s="68"/>
      <c r="W164" s="68"/>
      <c r="X164" s="68"/>
      <c r="Y164" s="68"/>
      <c r="Z164" s="70"/>
      <c r="AA164" s="70"/>
      <c r="AB164" s="68"/>
      <c r="AC164" s="68"/>
      <c r="AD164" s="68"/>
      <c r="AE164" s="68"/>
    </row>
    <row r="165" spans="1:31" ht="13.5" customHeight="1" x14ac:dyDescent="0.25">
      <c r="A165" s="68"/>
      <c r="B165" s="68"/>
      <c r="C165" s="68"/>
      <c r="D165" s="68"/>
      <c r="E165" s="68"/>
      <c r="F165" s="68"/>
      <c r="G165" s="70"/>
      <c r="H165" s="70"/>
      <c r="I165" s="70"/>
      <c r="J165" s="70"/>
      <c r="K165" s="70"/>
      <c r="L165" s="70"/>
      <c r="M165" s="70"/>
      <c r="N165" s="70"/>
      <c r="O165" s="68"/>
      <c r="P165" s="68"/>
      <c r="Q165" s="68"/>
      <c r="R165" s="68"/>
      <c r="S165" s="68"/>
      <c r="T165" s="68"/>
      <c r="U165" s="68"/>
      <c r="V165" s="68"/>
      <c r="W165" s="68"/>
      <c r="X165" s="68"/>
      <c r="Y165" s="68"/>
      <c r="Z165" s="70"/>
      <c r="AA165" s="70"/>
      <c r="AB165" s="68"/>
      <c r="AC165" s="68"/>
      <c r="AD165" s="68"/>
      <c r="AE165" s="68"/>
    </row>
    <row r="166" spans="1:31" ht="13.5" customHeight="1" x14ac:dyDescent="0.25">
      <c r="A166" s="68"/>
      <c r="B166" s="68"/>
      <c r="C166" s="68"/>
      <c r="D166" s="68"/>
      <c r="E166" s="68"/>
      <c r="F166" s="68"/>
      <c r="G166" s="70"/>
      <c r="H166" s="70"/>
      <c r="I166" s="70"/>
      <c r="J166" s="70"/>
      <c r="K166" s="70"/>
      <c r="L166" s="70"/>
      <c r="M166" s="70"/>
      <c r="N166" s="70"/>
      <c r="O166" s="68"/>
      <c r="P166" s="68"/>
      <c r="Q166" s="68"/>
      <c r="R166" s="68"/>
      <c r="S166" s="68"/>
      <c r="T166" s="68"/>
      <c r="U166" s="68"/>
      <c r="V166" s="68"/>
      <c r="W166" s="68"/>
      <c r="X166" s="68"/>
      <c r="Y166" s="68"/>
      <c r="Z166" s="70"/>
      <c r="AA166" s="70"/>
      <c r="AB166" s="68"/>
      <c r="AC166" s="68"/>
      <c r="AD166" s="68"/>
      <c r="AE166" s="68"/>
    </row>
    <row r="167" spans="1:31" ht="13.5" customHeight="1" x14ac:dyDescent="0.25">
      <c r="A167" s="68"/>
      <c r="B167" s="68"/>
      <c r="C167" s="68"/>
      <c r="D167" s="68"/>
      <c r="E167" s="68"/>
      <c r="F167" s="68"/>
      <c r="G167" s="70"/>
      <c r="H167" s="70"/>
      <c r="I167" s="70"/>
      <c r="J167" s="70"/>
      <c r="K167" s="70"/>
      <c r="L167" s="70"/>
      <c r="M167" s="70"/>
      <c r="N167" s="70"/>
      <c r="O167" s="68"/>
      <c r="P167" s="68"/>
      <c r="Q167" s="68"/>
      <c r="R167" s="68"/>
      <c r="S167" s="68"/>
      <c r="T167" s="68"/>
      <c r="U167" s="68"/>
      <c r="V167" s="68"/>
      <c r="W167" s="68"/>
      <c r="X167" s="68"/>
      <c r="Y167" s="68"/>
      <c r="Z167" s="70"/>
      <c r="AA167" s="70"/>
      <c r="AB167" s="68"/>
      <c r="AC167" s="68"/>
      <c r="AD167" s="68"/>
      <c r="AE167" s="68"/>
    </row>
    <row r="168" spans="1:31" ht="13.5" customHeight="1" x14ac:dyDescent="0.25">
      <c r="A168" s="68"/>
      <c r="B168" s="68"/>
      <c r="C168" s="68"/>
      <c r="D168" s="68"/>
      <c r="E168" s="68"/>
      <c r="F168" s="68"/>
      <c r="G168" s="70"/>
      <c r="H168" s="70"/>
      <c r="I168" s="70"/>
      <c r="J168" s="70"/>
      <c r="K168" s="70"/>
      <c r="L168" s="70"/>
      <c r="M168" s="70"/>
      <c r="N168" s="70"/>
      <c r="O168" s="68"/>
      <c r="P168" s="68"/>
      <c r="Q168" s="68"/>
      <c r="R168" s="68"/>
      <c r="S168" s="68"/>
      <c r="T168" s="68"/>
      <c r="U168" s="68"/>
      <c r="V168" s="68"/>
      <c r="W168" s="68"/>
      <c r="X168" s="68"/>
      <c r="Y168" s="68"/>
      <c r="Z168" s="70"/>
      <c r="AA168" s="70"/>
      <c r="AB168" s="68"/>
      <c r="AC168" s="68"/>
      <c r="AD168" s="68"/>
      <c r="AE168" s="68"/>
    </row>
    <row r="169" spans="1:31" ht="13.5" customHeight="1" x14ac:dyDescent="0.25">
      <c r="A169" s="68"/>
      <c r="B169" s="68"/>
      <c r="C169" s="68"/>
      <c r="D169" s="68"/>
      <c r="E169" s="68"/>
      <c r="F169" s="68"/>
      <c r="G169" s="70"/>
      <c r="H169" s="70"/>
      <c r="I169" s="70"/>
      <c r="J169" s="70"/>
      <c r="K169" s="70"/>
      <c r="L169" s="70"/>
      <c r="M169" s="70"/>
      <c r="N169" s="70"/>
      <c r="O169" s="68"/>
      <c r="P169" s="68"/>
      <c r="Q169" s="68"/>
      <c r="R169" s="68"/>
      <c r="S169" s="68"/>
      <c r="T169" s="68"/>
      <c r="U169" s="68"/>
      <c r="V169" s="68"/>
      <c r="W169" s="68"/>
      <c r="X169" s="68"/>
      <c r="Y169" s="68"/>
      <c r="Z169" s="70"/>
      <c r="AA169" s="70"/>
      <c r="AB169" s="68"/>
      <c r="AC169" s="68"/>
      <c r="AD169" s="68"/>
      <c r="AE169" s="68"/>
    </row>
    <row r="170" spans="1:31" ht="13.5" customHeight="1" x14ac:dyDescent="0.25">
      <c r="A170" s="68"/>
      <c r="B170" s="68"/>
      <c r="C170" s="68"/>
      <c r="D170" s="68"/>
      <c r="E170" s="68"/>
      <c r="F170" s="68"/>
      <c r="G170" s="70"/>
      <c r="H170" s="70"/>
      <c r="I170" s="70"/>
      <c r="J170" s="70"/>
      <c r="K170" s="70"/>
      <c r="L170" s="70"/>
      <c r="M170" s="70"/>
      <c r="N170" s="70"/>
      <c r="O170" s="68"/>
      <c r="P170" s="68"/>
      <c r="Q170" s="68"/>
      <c r="R170" s="68"/>
      <c r="S170" s="68"/>
      <c r="T170" s="68"/>
      <c r="U170" s="68"/>
      <c r="V170" s="68"/>
      <c r="W170" s="68"/>
      <c r="X170" s="68"/>
      <c r="Y170" s="68"/>
      <c r="Z170" s="70"/>
      <c r="AA170" s="70"/>
      <c r="AB170" s="68"/>
      <c r="AC170" s="68"/>
      <c r="AD170" s="68"/>
      <c r="AE170" s="68"/>
    </row>
    <row r="171" spans="1:31" ht="13.5" customHeight="1" x14ac:dyDescent="0.25">
      <c r="A171" s="68"/>
      <c r="B171" s="68"/>
      <c r="C171" s="68"/>
      <c r="D171" s="68"/>
      <c r="E171" s="68"/>
      <c r="F171" s="68"/>
      <c r="G171" s="70"/>
      <c r="H171" s="70"/>
      <c r="I171" s="70"/>
      <c r="J171" s="70"/>
      <c r="K171" s="70"/>
      <c r="L171" s="70"/>
      <c r="M171" s="70"/>
      <c r="N171" s="70"/>
      <c r="O171" s="68"/>
      <c r="P171" s="68"/>
      <c r="Q171" s="68"/>
      <c r="R171" s="68"/>
      <c r="S171" s="68"/>
      <c r="T171" s="68"/>
      <c r="U171" s="68"/>
      <c r="V171" s="68"/>
      <c r="W171" s="68"/>
      <c r="X171" s="68"/>
      <c r="Y171" s="68"/>
      <c r="Z171" s="70"/>
      <c r="AA171" s="70"/>
      <c r="AB171" s="68"/>
      <c r="AC171" s="68"/>
      <c r="AD171" s="68"/>
      <c r="AE171" s="68"/>
    </row>
    <row r="172" spans="1:31" ht="13.5" customHeight="1" x14ac:dyDescent="0.25">
      <c r="A172" s="68"/>
      <c r="B172" s="68"/>
      <c r="C172" s="68"/>
      <c r="D172" s="68"/>
      <c r="E172" s="68"/>
      <c r="F172" s="68"/>
      <c r="G172" s="70"/>
      <c r="H172" s="70"/>
      <c r="I172" s="70"/>
      <c r="J172" s="70"/>
      <c r="K172" s="70"/>
      <c r="L172" s="70"/>
      <c r="M172" s="70"/>
      <c r="N172" s="70"/>
      <c r="O172" s="68"/>
      <c r="P172" s="68"/>
      <c r="Q172" s="68"/>
      <c r="R172" s="68"/>
      <c r="S172" s="68"/>
      <c r="T172" s="68"/>
      <c r="U172" s="68"/>
      <c r="V172" s="68"/>
      <c r="W172" s="68"/>
      <c r="X172" s="68"/>
      <c r="Y172" s="68"/>
      <c r="Z172" s="70"/>
      <c r="AA172" s="70"/>
      <c r="AB172" s="68"/>
      <c r="AC172" s="68"/>
      <c r="AD172" s="68"/>
      <c r="AE172" s="68"/>
    </row>
    <row r="173" spans="1:31" ht="13.5" customHeight="1" x14ac:dyDescent="0.25">
      <c r="A173" s="68"/>
      <c r="B173" s="68"/>
      <c r="C173" s="68"/>
      <c r="D173" s="68"/>
      <c r="E173" s="68"/>
      <c r="F173" s="68"/>
      <c r="G173" s="70"/>
      <c r="H173" s="70"/>
      <c r="I173" s="70"/>
      <c r="J173" s="70"/>
      <c r="K173" s="70"/>
      <c r="L173" s="70"/>
      <c r="M173" s="70"/>
      <c r="N173" s="70"/>
      <c r="O173" s="68"/>
      <c r="P173" s="68"/>
      <c r="Q173" s="68"/>
      <c r="R173" s="68"/>
      <c r="S173" s="68"/>
      <c r="T173" s="68"/>
      <c r="U173" s="68"/>
      <c r="V173" s="68"/>
      <c r="W173" s="68"/>
      <c r="X173" s="68"/>
      <c r="Y173" s="68"/>
      <c r="Z173" s="70"/>
      <c r="AA173" s="70"/>
      <c r="AB173" s="68"/>
      <c r="AC173" s="68"/>
      <c r="AD173" s="68"/>
      <c r="AE173" s="68"/>
    </row>
    <row r="174" spans="1:31" ht="13.5" customHeight="1" x14ac:dyDescent="0.25">
      <c r="A174" s="68"/>
      <c r="B174" s="68"/>
      <c r="C174" s="68"/>
      <c r="D174" s="68"/>
      <c r="E174" s="68"/>
      <c r="F174" s="68"/>
      <c r="G174" s="70"/>
      <c r="H174" s="70"/>
      <c r="I174" s="70"/>
      <c r="J174" s="70"/>
      <c r="K174" s="70"/>
      <c r="L174" s="70"/>
      <c r="M174" s="70"/>
      <c r="N174" s="70"/>
      <c r="O174" s="68"/>
      <c r="P174" s="68"/>
      <c r="Q174" s="68"/>
      <c r="R174" s="68"/>
      <c r="S174" s="68"/>
      <c r="T174" s="68"/>
      <c r="U174" s="68"/>
      <c r="V174" s="68"/>
      <c r="W174" s="68"/>
      <c r="X174" s="68"/>
      <c r="Y174" s="68"/>
      <c r="Z174" s="70"/>
      <c r="AA174" s="70"/>
      <c r="AB174" s="68"/>
      <c r="AC174" s="68"/>
      <c r="AD174" s="68"/>
      <c r="AE174" s="68"/>
    </row>
    <row r="175" spans="1:31" ht="13.5" customHeight="1" x14ac:dyDescent="0.25">
      <c r="A175" s="68"/>
      <c r="B175" s="68"/>
      <c r="C175" s="68"/>
      <c r="D175" s="68"/>
      <c r="E175" s="68"/>
      <c r="F175" s="68"/>
      <c r="G175" s="70"/>
      <c r="H175" s="70"/>
      <c r="I175" s="70"/>
      <c r="J175" s="70"/>
      <c r="K175" s="70"/>
      <c r="L175" s="70"/>
      <c r="M175" s="70"/>
      <c r="N175" s="70"/>
      <c r="O175" s="68"/>
      <c r="P175" s="68"/>
      <c r="Q175" s="68"/>
      <c r="R175" s="68"/>
      <c r="S175" s="68"/>
      <c r="T175" s="68"/>
      <c r="U175" s="68"/>
      <c r="V175" s="68"/>
      <c r="W175" s="68"/>
      <c r="X175" s="68"/>
      <c r="Y175" s="68"/>
      <c r="Z175" s="70"/>
      <c r="AA175" s="70"/>
      <c r="AB175" s="68"/>
      <c r="AC175" s="68"/>
      <c r="AD175" s="68"/>
      <c r="AE175" s="68"/>
    </row>
    <row r="176" spans="1:31" ht="13.5" customHeight="1" x14ac:dyDescent="0.25">
      <c r="A176" s="68"/>
      <c r="B176" s="68"/>
      <c r="C176" s="68"/>
      <c r="D176" s="68"/>
      <c r="E176" s="68"/>
      <c r="F176" s="68"/>
      <c r="G176" s="70"/>
      <c r="H176" s="70"/>
      <c r="I176" s="70"/>
      <c r="J176" s="70"/>
      <c r="K176" s="70"/>
      <c r="L176" s="70"/>
      <c r="M176" s="70"/>
      <c r="N176" s="70"/>
      <c r="O176" s="68"/>
      <c r="P176" s="68"/>
      <c r="Q176" s="68"/>
      <c r="R176" s="68"/>
      <c r="S176" s="68"/>
      <c r="T176" s="68"/>
      <c r="U176" s="68"/>
      <c r="V176" s="68"/>
      <c r="W176" s="68"/>
      <c r="X176" s="68"/>
      <c r="Y176" s="68"/>
      <c r="Z176" s="70"/>
      <c r="AA176" s="70"/>
      <c r="AB176" s="68"/>
      <c r="AC176" s="68"/>
      <c r="AD176" s="68"/>
      <c r="AE176" s="68"/>
    </row>
    <row r="177" spans="1:31" ht="13.5" customHeight="1" x14ac:dyDescent="0.25">
      <c r="A177" s="68"/>
      <c r="B177" s="68"/>
      <c r="C177" s="68"/>
      <c r="D177" s="68"/>
      <c r="E177" s="68"/>
      <c r="F177" s="68"/>
      <c r="G177" s="70"/>
      <c r="H177" s="70"/>
      <c r="I177" s="70"/>
      <c r="J177" s="70"/>
      <c r="K177" s="70"/>
      <c r="L177" s="70"/>
      <c r="M177" s="70"/>
      <c r="N177" s="70"/>
      <c r="O177" s="68"/>
      <c r="P177" s="68"/>
      <c r="Q177" s="68"/>
      <c r="R177" s="68"/>
      <c r="S177" s="68"/>
      <c r="T177" s="68"/>
      <c r="U177" s="68"/>
      <c r="V177" s="68"/>
      <c r="W177" s="68"/>
      <c r="X177" s="68"/>
      <c r="Y177" s="68"/>
      <c r="Z177" s="70"/>
      <c r="AA177" s="70"/>
      <c r="AB177" s="68"/>
      <c r="AC177" s="68"/>
      <c r="AD177" s="68"/>
      <c r="AE177" s="68"/>
    </row>
    <row r="178" spans="1:31" ht="13.5" customHeight="1" x14ac:dyDescent="0.25">
      <c r="A178" s="68"/>
      <c r="B178" s="68"/>
      <c r="C178" s="68"/>
      <c r="D178" s="68"/>
      <c r="E178" s="68"/>
      <c r="F178" s="68"/>
      <c r="G178" s="70"/>
      <c r="H178" s="70"/>
      <c r="I178" s="70"/>
      <c r="J178" s="70"/>
      <c r="K178" s="70"/>
      <c r="L178" s="70"/>
      <c r="M178" s="70"/>
      <c r="N178" s="70"/>
      <c r="O178" s="68"/>
      <c r="P178" s="68"/>
      <c r="Q178" s="68"/>
      <c r="R178" s="68"/>
      <c r="S178" s="68"/>
      <c r="T178" s="68"/>
      <c r="U178" s="68"/>
      <c r="V178" s="68"/>
      <c r="W178" s="68"/>
      <c r="X178" s="68"/>
      <c r="Y178" s="68"/>
      <c r="Z178" s="70"/>
      <c r="AA178" s="70"/>
      <c r="AB178" s="68"/>
      <c r="AC178" s="68"/>
      <c r="AD178" s="68"/>
      <c r="AE178" s="68"/>
    </row>
    <row r="179" spans="1:31" ht="13.5" customHeight="1" x14ac:dyDescent="0.25">
      <c r="A179" s="68"/>
      <c r="B179" s="68"/>
      <c r="C179" s="68"/>
      <c r="D179" s="68"/>
      <c r="E179" s="68"/>
      <c r="F179" s="68"/>
      <c r="G179" s="70"/>
      <c r="H179" s="70"/>
      <c r="I179" s="70"/>
      <c r="J179" s="70"/>
      <c r="K179" s="70"/>
      <c r="L179" s="70"/>
      <c r="M179" s="70"/>
      <c r="N179" s="70"/>
      <c r="O179" s="68"/>
      <c r="P179" s="68"/>
      <c r="Q179" s="68"/>
      <c r="R179" s="68"/>
      <c r="S179" s="68"/>
      <c r="T179" s="68"/>
      <c r="U179" s="68"/>
      <c r="V179" s="68"/>
      <c r="W179" s="68"/>
      <c r="X179" s="68"/>
      <c r="Y179" s="68"/>
      <c r="Z179" s="70"/>
      <c r="AA179" s="70"/>
      <c r="AB179" s="68"/>
      <c r="AC179" s="68"/>
      <c r="AD179" s="68"/>
      <c r="AE179" s="68"/>
    </row>
    <row r="180" spans="1:31" ht="13.5" customHeight="1" x14ac:dyDescent="0.25">
      <c r="A180" s="68"/>
      <c r="B180" s="68"/>
      <c r="C180" s="68"/>
      <c r="D180" s="68"/>
      <c r="E180" s="68"/>
      <c r="F180" s="68"/>
      <c r="G180" s="70"/>
      <c r="H180" s="70"/>
      <c r="I180" s="70"/>
      <c r="J180" s="70"/>
      <c r="K180" s="70"/>
      <c r="L180" s="70"/>
      <c r="M180" s="70"/>
      <c r="N180" s="70"/>
      <c r="O180" s="68"/>
      <c r="P180" s="68"/>
      <c r="Q180" s="68"/>
      <c r="R180" s="68"/>
      <c r="S180" s="68"/>
      <c r="T180" s="68"/>
      <c r="U180" s="68"/>
      <c r="V180" s="68"/>
      <c r="W180" s="68"/>
      <c r="X180" s="68"/>
      <c r="Y180" s="68"/>
      <c r="Z180" s="70"/>
      <c r="AA180" s="70"/>
      <c r="AB180" s="68"/>
      <c r="AC180" s="68"/>
      <c r="AD180" s="68"/>
      <c r="AE180" s="68"/>
    </row>
    <row r="181" spans="1:31" ht="13.5" customHeight="1" x14ac:dyDescent="0.25">
      <c r="A181" s="68"/>
      <c r="B181" s="68"/>
      <c r="C181" s="68"/>
      <c r="D181" s="68"/>
      <c r="E181" s="68"/>
      <c r="F181" s="68"/>
      <c r="G181" s="70"/>
      <c r="H181" s="70"/>
      <c r="I181" s="70"/>
      <c r="J181" s="70"/>
      <c r="K181" s="70"/>
      <c r="L181" s="70"/>
      <c r="M181" s="70"/>
      <c r="N181" s="70"/>
      <c r="O181" s="68"/>
      <c r="P181" s="68"/>
      <c r="Q181" s="68"/>
      <c r="R181" s="68"/>
      <c r="S181" s="68"/>
      <c r="T181" s="68"/>
      <c r="U181" s="68"/>
      <c r="V181" s="68"/>
      <c r="W181" s="68"/>
      <c r="X181" s="68"/>
      <c r="Y181" s="68"/>
      <c r="Z181" s="70"/>
      <c r="AA181" s="70"/>
      <c r="AB181" s="68"/>
      <c r="AC181" s="68"/>
      <c r="AD181" s="68"/>
      <c r="AE181" s="68"/>
    </row>
    <row r="182" spans="1:31" ht="13.5" customHeight="1" x14ac:dyDescent="0.25">
      <c r="A182" s="68"/>
      <c r="B182" s="68"/>
      <c r="C182" s="68"/>
      <c r="D182" s="68"/>
      <c r="E182" s="68"/>
      <c r="F182" s="68"/>
      <c r="G182" s="70"/>
      <c r="H182" s="70"/>
      <c r="I182" s="70"/>
      <c r="J182" s="70"/>
      <c r="K182" s="70"/>
      <c r="L182" s="70"/>
      <c r="M182" s="70"/>
      <c r="N182" s="70"/>
      <c r="O182" s="68"/>
      <c r="P182" s="68"/>
      <c r="Q182" s="68"/>
      <c r="R182" s="68"/>
      <c r="S182" s="68"/>
      <c r="T182" s="68"/>
      <c r="U182" s="68"/>
      <c r="V182" s="68"/>
      <c r="W182" s="68"/>
      <c r="X182" s="68"/>
      <c r="Y182" s="68"/>
      <c r="Z182" s="70"/>
      <c r="AA182" s="70"/>
      <c r="AB182" s="68"/>
      <c r="AC182" s="68"/>
      <c r="AD182" s="68"/>
      <c r="AE182" s="68"/>
    </row>
    <row r="183" spans="1:31" ht="13.5" customHeight="1" x14ac:dyDescent="0.25">
      <c r="A183" s="68"/>
      <c r="B183" s="68"/>
      <c r="C183" s="68"/>
      <c r="D183" s="68"/>
      <c r="E183" s="68"/>
      <c r="F183" s="68"/>
      <c r="G183" s="70"/>
      <c r="H183" s="70"/>
      <c r="I183" s="70"/>
      <c r="J183" s="70"/>
      <c r="K183" s="70"/>
      <c r="L183" s="70"/>
      <c r="M183" s="70"/>
      <c r="N183" s="70"/>
      <c r="O183" s="68"/>
      <c r="P183" s="68"/>
      <c r="Q183" s="68"/>
      <c r="R183" s="68"/>
      <c r="S183" s="68"/>
      <c r="T183" s="68"/>
      <c r="U183" s="68"/>
      <c r="V183" s="68"/>
      <c r="W183" s="68"/>
      <c r="X183" s="68"/>
      <c r="Y183" s="68"/>
      <c r="Z183" s="70"/>
      <c r="AA183" s="70"/>
      <c r="AB183" s="68"/>
      <c r="AC183" s="68"/>
      <c r="AD183" s="68"/>
      <c r="AE183" s="68"/>
    </row>
    <row r="184" spans="1:31" ht="13.5" customHeight="1" x14ac:dyDescent="0.25">
      <c r="A184" s="68"/>
      <c r="B184" s="68"/>
      <c r="C184" s="68"/>
      <c r="D184" s="68"/>
      <c r="E184" s="68"/>
      <c r="F184" s="68"/>
      <c r="G184" s="70"/>
      <c r="H184" s="70"/>
      <c r="I184" s="70"/>
      <c r="J184" s="70"/>
      <c r="K184" s="70"/>
      <c r="L184" s="70"/>
      <c r="M184" s="70"/>
      <c r="N184" s="70"/>
      <c r="O184" s="68"/>
      <c r="P184" s="68"/>
      <c r="Q184" s="68"/>
      <c r="R184" s="68"/>
      <c r="S184" s="68"/>
      <c r="T184" s="68"/>
      <c r="U184" s="68"/>
      <c r="V184" s="68"/>
      <c r="W184" s="68"/>
      <c r="X184" s="68"/>
      <c r="Y184" s="68"/>
      <c r="Z184" s="70"/>
      <c r="AA184" s="70"/>
      <c r="AB184" s="68"/>
      <c r="AC184" s="68"/>
      <c r="AD184" s="68"/>
      <c r="AE184" s="68"/>
    </row>
    <row r="185" spans="1:31" ht="13.5" customHeight="1" x14ac:dyDescent="0.25">
      <c r="A185" s="68"/>
      <c r="B185" s="68"/>
      <c r="C185" s="68"/>
      <c r="D185" s="68"/>
      <c r="E185" s="68"/>
      <c r="F185" s="68"/>
      <c r="G185" s="70"/>
      <c r="H185" s="70"/>
      <c r="I185" s="70"/>
      <c r="J185" s="70"/>
      <c r="K185" s="70"/>
      <c r="L185" s="70"/>
      <c r="M185" s="70"/>
      <c r="N185" s="70"/>
      <c r="O185" s="68"/>
      <c r="P185" s="68"/>
      <c r="Q185" s="68"/>
      <c r="R185" s="68"/>
      <c r="S185" s="68"/>
      <c r="T185" s="68"/>
      <c r="U185" s="68"/>
      <c r="V185" s="68"/>
      <c r="W185" s="68"/>
      <c r="X185" s="68"/>
      <c r="Y185" s="68"/>
      <c r="Z185" s="70"/>
      <c r="AA185" s="70"/>
      <c r="AB185" s="68"/>
      <c r="AC185" s="68"/>
      <c r="AD185" s="68"/>
      <c r="AE185" s="68"/>
    </row>
    <row r="186" spans="1:31" ht="13.5" customHeight="1" x14ac:dyDescent="0.25">
      <c r="A186" s="68"/>
      <c r="B186" s="68"/>
      <c r="C186" s="68"/>
      <c r="D186" s="68"/>
      <c r="E186" s="68"/>
      <c r="F186" s="68"/>
      <c r="G186" s="70"/>
      <c r="H186" s="70"/>
      <c r="I186" s="70"/>
      <c r="J186" s="70"/>
      <c r="K186" s="70"/>
      <c r="L186" s="70"/>
      <c r="M186" s="70"/>
      <c r="N186" s="70"/>
      <c r="O186" s="68"/>
      <c r="P186" s="68"/>
      <c r="Q186" s="68"/>
      <c r="R186" s="68"/>
      <c r="S186" s="68"/>
      <c r="T186" s="68"/>
      <c r="U186" s="68"/>
      <c r="V186" s="68"/>
      <c r="W186" s="68"/>
      <c r="X186" s="68"/>
      <c r="Y186" s="68"/>
      <c r="Z186" s="70"/>
      <c r="AA186" s="70"/>
      <c r="AB186" s="68"/>
      <c r="AC186" s="68"/>
      <c r="AD186" s="68"/>
      <c r="AE186" s="68"/>
    </row>
    <row r="187" spans="1:31" ht="13.5" customHeight="1" x14ac:dyDescent="0.25">
      <c r="A187" s="68"/>
      <c r="B187" s="68"/>
      <c r="C187" s="68"/>
      <c r="D187" s="68"/>
      <c r="E187" s="68"/>
      <c r="F187" s="68"/>
      <c r="G187" s="70"/>
      <c r="H187" s="70"/>
      <c r="I187" s="70"/>
      <c r="J187" s="70"/>
      <c r="K187" s="70"/>
      <c r="L187" s="70"/>
      <c r="M187" s="70"/>
      <c r="N187" s="70"/>
      <c r="O187" s="68"/>
      <c r="P187" s="68"/>
      <c r="Q187" s="68"/>
      <c r="R187" s="68"/>
      <c r="S187" s="68"/>
      <c r="T187" s="68"/>
      <c r="U187" s="68"/>
      <c r="V187" s="68"/>
      <c r="W187" s="68"/>
      <c r="X187" s="68"/>
      <c r="Y187" s="68"/>
      <c r="Z187" s="70"/>
      <c r="AA187" s="70"/>
      <c r="AB187" s="68"/>
      <c r="AC187" s="68"/>
      <c r="AD187" s="68"/>
      <c r="AE187" s="68"/>
    </row>
    <row r="188" spans="1:31" ht="13.5" customHeight="1" x14ac:dyDescent="0.25">
      <c r="A188" s="68"/>
      <c r="B188" s="68"/>
      <c r="C188" s="68"/>
      <c r="D188" s="68"/>
      <c r="E188" s="68"/>
      <c r="F188" s="68"/>
      <c r="G188" s="70"/>
      <c r="H188" s="70"/>
      <c r="I188" s="70"/>
      <c r="J188" s="70"/>
      <c r="K188" s="70"/>
      <c r="L188" s="70"/>
      <c r="M188" s="70"/>
      <c r="N188" s="70"/>
      <c r="O188" s="68"/>
      <c r="P188" s="68"/>
      <c r="Q188" s="68"/>
      <c r="R188" s="68"/>
      <c r="S188" s="68"/>
      <c r="T188" s="68"/>
      <c r="U188" s="68"/>
      <c r="V188" s="68"/>
      <c r="W188" s="68"/>
      <c r="X188" s="68"/>
      <c r="Y188" s="68"/>
      <c r="Z188" s="70"/>
      <c r="AA188" s="70"/>
      <c r="AB188" s="68"/>
      <c r="AC188" s="68"/>
      <c r="AD188" s="68"/>
      <c r="AE188" s="68"/>
    </row>
    <row r="189" spans="1:31" ht="13.5" customHeight="1" x14ac:dyDescent="0.25">
      <c r="A189" s="68"/>
      <c r="B189" s="68"/>
      <c r="C189" s="68"/>
      <c r="D189" s="68"/>
      <c r="E189" s="68"/>
      <c r="F189" s="68"/>
      <c r="G189" s="70"/>
      <c r="H189" s="70"/>
      <c r="I189" s="70"/>
      <c r="J189" s="70"/>
      <c r="K189" s="70"/>
      <c r="L189" s="70"/>
      <c r="M189" s="70"/>
      <c r="N189" s="70"/>
      <c r="O189" s="68"/>
      <c r="P189" s="68"/>
      <c r="Q189" s="68"/>
      <c r="R189" s="68"/>
      <c r="S189" s="68"/>
      <c r="T189" s="68"/>
      <c r="U189" s="68"/>
      <c r="V189" s="68"/>
      <c r="W189" s="68"/>
      <c r="X189" s="68"/>
      <c r="Y189" s="68"/>
      <c r="Z189" s="70"/>
      <c r="AA189" s="70"/>
      <c r="AB189" s="68"/>
      <c r="AC189" s="68"/>
      <c r="AD189" s="68"/>
      <c r="AE189" s="68"/>
    </row>
    <row r="190" spans="1:31" ht="13.5" customHeight="1" x14ac:dyDescent="0.25">
      <c r="A190" s="68"/>
      <c r="B190" s="68"/>
      <c r="C190" s="68"/>
      <c r="D190" s="68"/>
      <c r="E190" s="68"/>
      <c r="F190" s="68"/>
      <c r="G190" s="70"/>
      <c r="H190" s="70"/>
      <c r="I190" s="70"/>
      <c r="J190" s="70"/>
      <c r="K190" s="70"/>
      <c r="L190" s="70"/>
      <c r="M190" s="70"/>
      <c r="N190" s="70"/>
      <c r="O190" s="68"/>
      <c r="P190" s="68"/>
      <c r="Q190" s="68"/>
      <c r="R190" s="68"/>
      <c r="S190" s="68"/>
      <c r="T190" s="68"/>
      <c r="U190" s="68"/>
      <c r="V190" s="68"/>
      <c r="W190" s="68"/>
      <c r="X190" s="68"/>
      <c r="Y190" s="68"/>
      <c r="Z190" s="70"/>
      <c r="AA190" s="70"/>
      <c r="AB190" s="68"/>
      <c r="AC190" s="68"/>
      <c r="AD190" s="68"/>
      <c r="AE190" s="68"/>
    </row>
    <row r="191" spans="1:31" ht="13.5" customHeight="1" x14ac:dyDescent="0.25">
      <c r="A191" s="68"/>
      <c r="B191" s="68"/>
      <c r="C191" s="68"/>
      <c r="D191" s="68"/>
      <c r="E191" s="68"/>
      <c r="F191" s="68"/>
      <c r="G191" s="70"/>
      <c r="H191" s="70"/>
      <c r="I191" s="70"/>
      <c r="J191" s="70"/>
      <c r="K191" s="70"/>
      <c r="L191" s="70"/>
      <c r="M191" s="70"/>
      <c r="N191" s="70"/>
      <c r="O191" s="68"/>
      <c r="P191" s="68"/>
      <c r="Q191" s="68"/>
      <c r="R191" s="68"/>
      <c r="S191" s="68"/>
      <c r="T191" s="68"/>
      <c r="U191" s="68"/>
      <c r="V191" s="68"/>
      <c r="W191" s="68"/>
      <c r="X191" s="68"/>
      <c r="Y191" s="68"/>
      <c r="Z191" s="70"/>
      <c r="AA191" s="70"/>
      <c r="AB191" s="68"/>
      <c r="AC191" s="68"/>
      <c r="AD191" s="68"/>
      <c r="AE191" s="68"/>
    </row>
    <row r="192" spans="1:31" ht="13.5" customHeight="1" x14ac:dyDescent="0.25">
      <c r="A192" s="68"/>
      <c r="B192" s="68"/>
      <c r="C192" s="68"/>
      <c r="D192" s="68"/>
      <c r="E192" s="68"/>
      <c r="F192" s="68"/>
      <c r="G192" s="70"/>
      <c r="H192" s="70"/>
      <c r="I192" s="70"/>
      <c r="J192" s="70"/>
      <c r="K192" s="70"/>
      <c r="L192" s="70"/>
      <c r="M192" s="70"/>
      <c r="N192" s="70"/>
      <c r="O192" s="68"/>
      <c r="P192" s="68"/>
      <c r="Q192" s="68"/>
      <c r="R192" s="68"/>
      <c r="S192" s="68"/>
      <c r="T192" s="68"/>
      <c r="U192" s="68"/>
      <c r="V192" s="68"/>
      <c r="W192" s="68"/>
      <c r="X192" s="68"/>
      <c r="Y192" s="68"/>
      <c r="Z192" s="70"/>
      <c r="AA192" s="70"/>
      <c r="AB192" s="68"/>
      <c r="AC192" s="68"/>
      <c r="AD192" s="68"/>
      <c r="AE192" s="68"/>
    </row>
    <row r="193" spans="1:31" ht="13.5" customHeight="1" x14ac:dyDescent="0.25">
      <c r="A193" s="68"/>
      <c r="B193" s="68"/>
      <c r="C193" s="68"/>
      <c r="D193" s="68"/>
      <c r="E193" s="68"/>
      <c r="F193" s="68"/>
      <c r="G193" s="70"/>
      <c r="H193" s="70"/>
      <c r="I193" s="70"/>
      <c r="J193" s="70"/>
      <c r="K193" s="70"/>
      <c r="L193" s="70"/>
      <c r="M193" s="70"/>
      <c r="N193" s="70"/>
      <c r="O193" s="68"/>
      <c r="P193" s="68"/>
      <c r="Q193" s="68"/>
      <c r="R193" s="68"/>
      <c r="S193" s="68"/>
      <c r="T193" s="68"/>
      <c r="U193" s="68"/>
      <c r="V193" s="68"/>
      <c r="W193" s="68"/>
      <c r="X193" s="68"/>
      <c r="Y193" s="68"/>
      <c r="Z193" s="70"/>
      <c r="AA193" s="70"/>
      <c r="AB193" s="68"/>
      <c r="AC193" s="68"/>
      <c r="AD193" s="68"/>
      <c r="AE193" s="68"/>
    </row>
    <row r="194" spans="1:31" ht="13.5" customHeight="1" x14ac:dyDescent="0.25">
      <c r="A194" s="68"/>
      <c r="B194" s="68"/>
      <c r="C194" s="68"/>
      <c r="D194" s="68"/>
      <c r="E194" s="68"/>
      <c r="F194" s="68"/>
      <c r="G194" s="70"/>
      <c r="H194" s="70"/>
      <c r="I194" s="70"/>
      <c r="J194" s="70"/>
      <c r="K194" s="70"/>
      <c r="L194" s="70"/>
      <c r="M194" s="70"/>
      <c r="N194" s="70"/>
      <c r="O194" s="68"/>
      <c r="P194" s="68"/>
      <c r="Q194" s="68"/>
      <c r="R194" s="68"/>
      <c r="S194" s="68"/>
      <c r="T194" s="68"/>
      <c r="U194" s="68"/>
      <c r="V194" s="68"/>
      <c r="W194" s="68"/>
      <c r="X194" s="68"/>
      <c r="Y194" s="68"/>
      <c r="Z194" s="70"/>
      <c r="AA194" s="70"/>
      <c r="AB194" s="68"/>
      <c r="AC194" s="68"/>
      <c r="AD194" s="68"/>
      <c r="AE194" s="68"/>
    </row>
    <row r="195" spans="1:31" ht="13.5" customHeight="1" x14ac:dyDescent="0.25">
      <c r="A195" s="68"/>
      <c r="B195" s="68"/>
      <c r="C195" s="68"/>
      <c r="D195" s="68"/>
      <c r="E195" s="68"/>
      <c r="F195" s="68"/>
      <c r="G195" s="70"/>
      <c r="H195" s="70"/>
      <c r="I195" s="70"/>
      <c r="J195" s="70"/>
      <c r="K195" s="70"/>
      <c r="L195" s="70"/>
      <c r="M195" s="70"/>
      <c r="N195" s="70"/>
      <c r="O195" s="68"/>
      <c r="P195" s="68"/>
      <c r="Q195" s="68"/>
      <c r="R195" s="68"/>
      <c r="S195" s="68"/>
      <c r="T195" s="68"/>
      <c r="U195" s="68"/>
      <c r="V195" s="68"/>
      <c r="W195" s="68"/>
      <c r="X195" s="68"/>
      <c r="Y195" s="68"/>
      <c r="Z195" s="70"/>
      <c r="AA195" s="70"/>
      <c r="AB195" s="68"/>
      <c r="AC195" s="68"/>
      <c r="AD195" s="68"/>
      <c r="AE195" s="68"/>
    </row>
    <row r="196" spans="1:31" ht="13.5" customHeight="1" x14ac:dyDescent="0.25">
      <c r="A196" s="68"/>
      <c r="B196" s="68"/>
      <c r="C196" s="68"/>
      <c r="D196" s="68"/>
      <c r="E196" s="68"/>
      <c r="F196" s="68"/>
      <c r="G196" s="70"/>
      <c r="H196" s="70"/>
      <c r="I196" s="70"/>
      <c r="J196" s="70"/>
      <c r="K196" s="70"/>
      <c r="L196" s="70"/>
      <c r="M196" s="70"/>
      <c r="N196" s="70"/>
      <c r="O196" s="68"/>
      <c r="P196" s="68"/>
      <c r="Q196" s="68"/>
      <c r="R196" s="68"/>
      <c r="S196" s="68"/>
      <c r="T196" s="68"/>
      <c r="U196" s="68"/>
      <c r="V196" s="68"/>
      <c r="W196" s="68"/>
      <c r="X196" s="68"/>
      <c r="Y196" s="68"/>
      <c r="Z196" s="70"/>
      <c r="AA196" s="70"/>
      <c r="AB196" s="68"/>
      <c r="AC196" s="68"/>
      <c r="AD196" s="68"/>
      <c r="AE196" s="68"/>
    </row>
    <row r="197" spans="1:31" ht="13.5" customHeight="1" x14ac:dyDescent="0.25">
      <c r="A197" s="68"/>
      <c r="B197" s="68"/>
      <c r="C197" s="68"/>
      <c r="D197" s="68"/>
      <c r="E197" s="68"/>
      <c r="F197" s="68"/>
      <c r="G197" s="70"/>
      <c r="H197" s="70"/>
      <c r="I197" s="70"/>
      <c r="J197" s="70"/>
      <c r="K197" s="70"/>
      <c r="L197" s="70"/>
      <c r="M197" s="70"/>
      <c r="N197" s="70"/>
      <c r="O197" s="68"/>
      <c r="P197" s="68"/>
      <c r="Q197" s="68"/>
      <c r="R197" s="68"/>
      <c r="S197" s="68"/>
      <c r="T197" s="68"/>
      <c r="U197" s="68"/>
      <c r="V197" s="68"/>
      <c r="W197" s="68"/>
      <c r="X197" s="68"/>
      <c r="Y197" s="68"/>
      <c r="Z197" s="70"/>
      <c r="AA197" s="70"/>
      <c r="AB197" s="68"/>
      <c r="AC197" s="68"/>
      <c r="AD197" s="68"/>
      <c r="AE197" s="68"/>
    </row>
    <row r="198" spans="1:31" ht="13.5" customHeight="1" x14ac:dyDescent="0.25">
      <c r="A198" s="68"/>
      <c r="B198" s="68"/>
      <c r="C198" s="68"/>
      <c r="D198" s="68"/>
      <c r="E198" s="68"/>
      <c r="F198" s="68"/>
      <c r="G198" s="70"/>
      <c r="H198" s="70"/>
      <c r="I198" s="70"/>
      <c r="J198" s="70"/>
      <c r="K198" s="70"/>
      <c r="L198" s="70"/>
      <c r="M198" s="70"/>
      <c r="N198" s="70"/>
      <c r="O198" s="68"/>
      <c r="P198" s="68"/>
      <c r="Q198" s="68"/>
      <c r="R198" s="68"/>
      <c r="S198" s="68"/>
      <c r="T198" s="68"/>
      <c r="U198" s="68"/>
      <c r="V198" s="68"/>
      <c r="W198" s="68"/>
      <c r="X198" s="68"/>
      <c r="Y198" s="68"/>
      <c r="Z198" s="70"/>
      <c r="AA198" s="70"/>
      <c r="AB198" s="68"/>
      <c r="AC198" s="68"/>
      <c r="AD198" s="68"/>
      <c r="AE198" s="68"/>
    </row>
    <row r="199" spans="1:31" ht="13.5" customHeight="1" x14ac:dyDescent="0.25">
      <c r="A199" s="68"/>
      <c r="B199" s="68"/>
      <c r="C199" s="68"/>
      <c r="D199" s="68"/>
      <c r="E199" s="68"/>
      <c r="F199" s="68"/>
      <c r="G199" s="70"/>
      <c r="H199" s="70"/>
      <c r="I199" s="70"/>
      <c r="J199" s="70"/>
      <c r="K199" s="70"/>
      <c r="L199" s="70"/>
      <c r="M199" s="70"/>
      <c r="N199" s="70"/>
      <c r="O199" s="68"/>
      <c r="P199" s="68"/>
      <c r="Q199" s="68"/>
      <c r="R199" s="68"/>
      <c r="S199" s="68"/>
      <c r="T199" s="68"/>
      <c r="U199" s="68"/>
      <c r="V199" s="68"/>
      <c r="W199" s="68"/>
      <c r="X199" s="68"/>
      <c r="Y199" s="68"/>
      <c r="Z199" s="70"/>
      <c r="AA199" s="70"/>
      <c r="AB199" s="68"/>
      <c r="AC199" s="68"/>
      <c r="AD199" s="68"/>
      <c r="AE199" s="68"/>
    </row>
    <row r="200" spans="1:31" ht="13.5" customHeight="1" x14ac:dyDescent="0.25">
      <c r="A200" s="68"/>
      <c r="B200" s="68"/>
      <c r="C200" s="68"/>
      <c r="D200" s="68"/>
      <c r="E200" s="68"/>
      <c r="F200" s="68"/>
      <c r="G200" s="70"/>
      <c r="H200" s="70"/>
      <c r="I200" s="70"/>
      <c r="J200" s="70"/>
      <c r="K200" s="70"/>
      <c r="L200" s="70"/>
      <c r="M200" s="70"/>
      <c r="N200" s="70"/>
      <c r="O200" s="68"/>
      <c r="P200" s="68"/>
      <c r="Q200" s="68"/>
      <c r="R200" s="68"/>
      <c r="S200" s="68"/>
      <c r="T200" s="68"/>
      <c r="U200" s="68"/>
      <c r="V200" s="68"/>
      <c r="W200" s="68"/>
      <c r="X200" s="68"/>
      <c r="Y200" s="68"/>
      <c r="Z200" s="70"/>
      <c r="AA200" s="70"/>
      <c r="AB200" s="68"/>
      <c r="AC200" s="68"/>
      <c r="AD200" s="68"/>
      <c r="AE200" s="68"/>
    </row>
    <row r="201" spans="1:31" ht="13.5" customHeight="1" x14ac:dyDescent="0.25">
      <c r="A201" s="68"/>
      <c r="B201" s="68"/>
      <c r="C201" s="68"/>
      <c r="D201" s="68"/>
      <c r="E201" s="68"/>
      <c r="F201" s="68"/>
      <c r="G201" s="70"/>
      <c r="H201" s="70"/>
      <c r="I201" s="70"/>
      <c r="J201" s="70"/>
      <c r="K201" s="70"/>
      <c r="L201" s="70"/>
      <c r="M201" s="70"/>
      <c r="N201" s="70"/>
      <c r="O201" s="68"/>
      <c r="P201" s="68"/>
      <c r="Q201" s="68"/>
      <c r="R201" s="68"/>
      <c r="S201" s="68"/>
      <c r="T201" s="68"/>
      <c r="U201" s="68"/>
      <c r="V201" s="68"/>
      <c r="W201" s="68"/>
      <c r="X201" s="68"/>
      <c r="Y201" s="68"/>
      <c r="Z201" s="70"/>
      <c r="AA201" s="70"/>
      <c r="AB201" s="68"/>
      <c r="AC201" s="68"/>
      <c r="AD201" s="68"/>
      <c r="AE201" s="68"/>
    </row>
    <row r="202" spans="1:31" ht="13.5" customHeight="1" x14ac:dyDescent="0.25">
      <c r="A202" s="68"/>
      <c r="B202" s="68"/>
      <c r="C202" s="68"/>
      <c r="D202" s="68"/>
      <c r="E202" s="68"/>
      <c r="F202" s="68"/>
      <c r="G202" s="70"/>
      <c r="H202" s="70"/>
      <c r="I202" s="70"/>
      <c r="J202" s="70"/>
      <c r="K202" s="70"/>
      <c r="L202" s="70"/>
      <c r="M202" s="70"/>
      <c r="N202" s="70"/>
      <c r="O202" s="68"/>
      <c r="P202" s="68"/>
      <c r="Q202" s="68"/>
      <c r="R202" s="68"/>
      <c r="S202" s="68"/>
      <c r="T202" s="68"/>
      <c r="U202" s="68"/>
      <c r="V202" s="68"/>
      <c r="W202" s="68"/>
      <c r="X202" s="68"/>
      <c r="Y202" s="68"/>
      <c r="Z202" s="70"/>
      <c r="AA202" s="70"/>
      <c r="AB202" s="68"/>
      <c r="AC202" s="68"/>
      <c r="AD202" s="68"/>
      <c r="AE202" s="68"/>
    </row>
    <row r="203" spans="1:31" ht="13.5" customHeight="1" x14ac:dyDescent="0.25">
      <c r="A203" s="68"/>
      <c r="B203" s="68"/>
      <c r="C203" s="68"/>
      <c r="D203" s="68"/>
      <c r="E203" s="68"/>
      <c r="F203" s="68"/>
      <c r="G203" s="70"/>
      <c r="H203" s="70"/>
      <c r="I203" s="70"/>
      <c r="J203" s="70"/>
      <c r="K203" s="70"/>
      <c r="L203" s="70"/>
      <c r="M203" s="70"/>
      <c r="N203" s="70"/>
      <c r="O203" s="68"/>
      <c r="P203" s="68"/>
      <c r="Q203" s="68"/>
      <c r="R203" s="68"/>
      <c r="S203" s="68"/>
      <c r="T203" s="68"/>
      <c r="U203" s="68"/>
      <c r="V203" s="68"/>
      <c r="W203" s="68"/>
      <c r="X203" s="68"/>
      <c r="Y203" s="68"/>
      <c r="Z203" s="70"/>
      <c r="AA203" s="70"/>
      <c r="AB203" s="68"/>
      <c r="AC203" s="68"/>
      <c r="AD203" s="68"/>
      <c r="AE203" s="68"/>
    </row>
    <row r="204" spans="1:31" ht="13.5" customHeight="1" x14ac:dyDescent="0.25">
      <c r="A204" s="68"/>
      <c r="B204" s="68"/>
      <c r="C204" s="68"/>
      <c r="D204" s="68"/>
      <c r="E204" s="68"/>
      <c r="F204" s="68"/>
      <c r="G204" s="70"/>
      <c r="H204" s="70"/>
      <c r="I204" s="70"/>
      <c r="J204" s="70"/>
      <c r="K204" s="70"/>
      <c r="L204" s="70"/>
      <c r="M204" s="70"/>
      <c r="N204" s="70"/>
      <c r="O204" s="68"/>
      <c r="P204" s="68"/>
      <c r="Q204" s="68"/>
      <c r="R204" s="68"/>
      <c r="S204" s="68"/>
      <c r="T204" s="68"/>
      <c r="U204" s="68"/>
      <c r="V204" s="68"/>
      <c r="W204" s="68"/>
      <c r="X204" s="68"/>
      <c r="Y204" s="68"/>
      <c r="Z204" s="70"/>
      <c r="AA204" s="70"/>
      <c r="AB204" s="68"/>
      <c r="AC204" s="68"/>
      <c r="AD204" s="68"/>
      <c r="AE204" s="68"/>
    </row>
    <row r="205" spans="1:31" ht="13.5" customHeight="1" x14ac:dyDescent="0.25">
      <c r="A205" s="68"/>
      <c r="B205" s="68"/>
      <c r="C205" s="68"/>
      <c r="D205" s="68"/>
      <c r="E205" s="68"/>
      <c r="F205" s="68"/>
      <c r="G205" s="70"/>
      <c r="H205" s="70"/>
      <c r="I205" s="70"/>
      <c r="J205" s="70"/>
      <c r="K205" s="70"/>
      <c r="L205" s="70"/>
      <c r="M205" s="70"/>
      <c r="N205" s="70"/>
      <c r="O205" s="68"/>
      <c r="P205" s="68"/>
      <c r="Q205" s="68"/>
      <c r="R205" s="68"/>
      <c r="S205" s="68"/>
      <c r="T205" s="68"/>
      <c r="U205" s="68"/>
      <c r="V205" s="68"/>
      <c r="W205" s="68"/>
      <c r="X205" s="68"/>
      <c r="Y205" s="68"/>
      <c r="Z205" s="70"/>
      <c r="AA205" s="70"/>
      <c r="AB205" s="68"/>
      <c r="AC205" s="68"/>
      <c r="AD205" s="68"/>
      <c r="AE205" s="68"/>
    </row>
    <row r="206" spans="1:31" ht="13.5" customHeight="1" x14ac:dyDescent="0.25">
      <c r="A206" s="68"/>
      <c r="B206" s="68"/>
      <c r="C206" s="68"/>
      <c r="D206" s="68"/>
      <c r="E206" s="68"/>
      <c r="F206" s="68"/>
      <c r="G206" s="70"/>
      <c r="H206" s="70"/>
      <c r="I206" s="70"/>
      <c r="J206" s="70"/>
      <c r="K206" s="70"/>
      <c r="L206" s="70"/>
      <c r="M206" s="70"/>
      <c r="N206" s="70"/>
      <c r="O206" s="68"/>
      <c r="P206" s="68"/>
      <c r="Q206" s="68"/>
      <c r="R206" s="68"/>
      <c r="S206" s="68"/>
      <c r="T206" s="68"/>
      <c r="U206" s="68"/>
      <c r="V206" s="68"/>
      <c r="W206" s="68"/>
      <c r="X206" s="68"/>
      <c r="Y206" s="68"/>
      <c r="Z206" s="70"/>
      <c r="AA206" s="70"/>
      <c r="AB206" s="68"/>
      <c r="AC206" s="68"/>
      <c r="AD206" s="68"/>
      <c r="AE206" s="68"/>
    </row>
    <row r="207" spans="1:31" ht="13.5" customHeight="1" x14ac:dyDescent="0.25">
      <c r="A207" s="68"/>
      <c r="B207" s="68"/>
      <c r="C207" s="68"/>
      <c r="D207" s="68"/>
      <c r="E207" s="68"/>
      <c r="F207" s="68"/>
      <c r="G207" s="70"/>
      <c r="H207" s="70"/>
      <c r="I207" s="70"/>
      <c r="J207" s="70"/>
      <c r="K207" s="70"/>
      <c r="L207" s="70"/>
      <c r="M207" s="70"/>
      <c r="N207" s="70"/>
      <c r="O207" s="68"/>
      <c r="P207" s="68"/>
      <c r="Q207" s="68"/>
      <c r="R207" s="68"/>
      <c r="S207" s="68"/>
      <c r="T207" s="68"/>
      <c r="U207" s="68"/>
      <c r="V207" s="68"/>
      <c r="W207" s="68"/>
      <c r="X207" s="68"/>
      <c r="Y207" s="68"/>
      <c r="Z207" s="70"/>
      <c r="AA207" s="70"/>
      <c r="AB207" s="68"/>
      <c r="AC207" s="68"/>
      <c r="AD207" s="68"/>
      <c r="AE207" s="68"/>
    </row>
    <row r="208" spans="1:31" ht="13.5" customHeight="1" x14ac:dyDescent="0.25">
      <c r="A208" s="68"/>
      <c r="B208" s="68"/>
      <c r="C208" s="68"/>
      <c r="D208" s="68"/>
      <c r="E208" s="68"/>
      <c r="F208" s="68"/>
      <c r="G208" s="70"/>
      <c r="H208" s="70"/>
      <c r="I208" s="70"/>
      <c r="J208" s="70"/>
      <c r="K208" s="70"/>
      <c r="L208" s="70"/>
      <c r="M208" s="70"/>
      <c r="N208" s="70"/>
      <c r="O208" s="68"/>
      <c r="P208" s="68"/>
      <c r="Q208" s="68"/>
      <c r="R208" s="68"/>
      <c r="S208" s="68"/>
      <c r="T208" s="68"/>
      <c r="U208" s="68"/>
      <c r="V208" s="68"/>
      <c r="W208" s="68"/>
      <c r="X208" s="68"/>
      <c r="Y208" s="68"/>
      <c r="Z208" s="70"/>
      <c r="AA208" s="70"/>
      <c r="AB208" s="68"/>
      <c r="AC208" s="68"/>
      <c r="AD208" s="68"/>
      <c r="AE208" s="68"/>
    </row>
    <row r="209" spans="1:31" ht="13.5" customHeight="1" x14ac:dyDescent="0.25">
      <c r="A209" s="68"/>
      <c r="B209" s="68"/>
      <c r="C209" s="68"/>
      <c r="D209" s="68"/>
      <c r="E209" s="68"/>
      <c r="F209" s="68"/>
      <c r="G209" s="70"/>
      <c r="H209" s="70"/>
      <c r="I209" s="70"/>
      <c r="J209" s="70"/>
      <c r="K209" s="70"/>
      <c r="L209" s="70"/>
      <c r="M209" s="70"/>
      <c r="N209" s="70"/>
      <c r="O209" s="68"/>
      <c r="P209" s="68"/>
      <c r="Q209" s="68"/>
      <c r="R209" s="68"/>
      <c r="S209" s="68"/>
      <c r="T209" s="68"/>
      <c r="U209" s="68"/>
      <c r="V209" s="68"/>
      <c r="W209" s="68"/>
      <c r="X209" s="68"/>
      <c r="Y209" s="68"/>
      <c r="Z209" s="70"/>
      <c r="AA209" s="70"/>
      <c r="AB209" s="68"/>
      <c r="AC209" s="68"/>
      <c r="AD209" s="68"/>
      <c r="AE209" s="68"/>
    </row>
    <row r="210" spans="1:31" ht="13.5" customHeight="1" x14ac:dyDescent="0.25">
      <c r="A210" s="68"/>
      <c r="B210" s="68"/>
      <c r="C210" s="68"/>
      <c r="D210" s="68"/>
      <c r="E210" s="68"/>
      <c r="F210" s="68"/>
      <c r="G210" s="70"/>
      <c r="H210" s="70"/>
      <c r="I210" s="70"/>
      <c r="J210" s="70"/>
      <c r="K210" s="70"/>
      <c r="L210" s="70"/>
      <c r="M210" s="70"/>
      <c r="N210" s="70"/>
      <c r="O210" s="68"/>
      <c r="P210" s="68"/>
      <c r="Q210" s="68"/>
      <c r="R210" s="68"/>
      <c r="S210" s="68"/>
      <c r="T210" s="68"/>
      <c r="U210" s="68"/>
      <c r="V210" s="68"/>
      <c r="W210" s="68"/>
      <c r="X210" s="68"/>
      <c r="Y210" s="68"/>
      <c r="Z210" s="70"/>
      <c r="AA210" s="70"/>
      <c r="AB210" s="68"/>
      <c r="AC210" s="68"/>
      <c r="AD210" s="68"/>
      <c r="AE210" s="68"/>
    </row>
    <row r="211" spans="1:31" ht="13.5" customHeight="1" x14ac:dyDescent="0.25">
      <c r="A211" s="68"/>
      <c r="B211" s="68"/>
      <c r="C211" s="68"/>
      <c r="D211" s="68"/>
      <c r="E211" s="68"/>
      <c r="F211" s="68"/>
      <c r="G211" s="70"/>
      <c r="H211" s="70"/>
      <c r="I211" s="70"/>
      <c r="J211" s="70"/>
      <c r="K211" s="70"/>
      <c r="L211" s="70"/>
      <c r="M211" s="70"/>
      <c r="N211" s="70"/>
      <c r="O211" s="68"/>
      <c r="P211" s="68"/>
      <c r="Q211" s="68"/>
      <c r="R211" s="68"/>
      <c r="S211" s="68"/>
      <c r="T211" s="68"/>
      <c r="U211" s="68"/>
      <c r="V211" s="68"/>
      <c r="W211" s="68"/>
      <c r="X211" s="68"/>
      <c r="Y211" s="68"/>
      <c r="Z211" s="70"/>
      <c r="AA211" s="70"/>
      <c r="AB211" s="68"/>
      <c r="AC211" s="68"/>
      <c r="AD211" s="68"/>
      <c r="AE211" s="68"/>
    </row>
    <row r="212" spans="1:31" ht="13.5" customHeight="1" x14ac:dyDescent="0.25">
      <c r="A212" s="68"/>
      <c r="B212" s="68"/>
      <c r="C212" s="68"/>
      <c r="D212" s="68"/>
      <c r="E212" s="68"/>
      <c r="F212" s="68"/>
      <c r="G212" s="70"/>
      <c r="H212" s="70"/>
      <c r="I212" s="70"/>
      <c r="J212" s="70"/>
      <c r="K212" s="70"/>
      <c r="L212" s="70"/>
      <c r="M212" s="70"/>
      <c r="N212" s="70"/>
      <c r="O212" s="68"/>
      <c r="P212" s="68"/>
      <c r="Q212" s="68"/>
      <c r="R212" s="68"/>
      <c r="S212" s="68"/>
      <c r="T212" s="68"/>
      <c r="U212" s="68"/>
      <c r="V212" s="68"/>
      <c r="W212" s="68"/>
      <c r="X212" s="68"/>
      <c r="Y212" s="68"/>
      <c r="Z212" s="70"/>
      <c r="AA212" s="70"/>
      <c r="AB212" s="68"/>
      <c r="AC212" s="68"/>
      <c r="AD212" s="68"/>
      <c r="AE212" s="68"/>
    </row>
    <row r="213" spans="1:31" ht="13.5" customHeight="1" x14ac:dyDescent="0.25">
      <c r="A213" s="68"/>
      <c r="B213" s="68"/>
      <c r="C213" s="68"/>
      <c r="D213" s="68"/>
      <c r="E213" s="68"/>
      <c r="F213" s="68"/>
      <c r="G213" s="70"/>
      <c r="H213" s="70"/>
      <c r="I213" s="70"/>
      <c r="J213" s="70"/>
      <c r="K213" s="70"/>
      <c r="L213" s="70"/>
      <c r="M213" s="70"/>
      <c r="N213" s="70"/>
      <c r="O213" s="68"/>
      <c r="P213" s="68"/>
      <c r="Q213" s="68"/>
      <c r="R213" s="68"/>
      <c r="S213" s="68"/>
      <c r="T213" s="68"/>
      <c r="U213" s="68"/>
      <c r="V213" s="68"/>
      <c r="W213" s="68"/>
      <c r="X213" s="68"/>
      <c r="Y213" s="68"/>
      <c r="Z213" s="70"/>
      <c r="AA213" s="70"/>
      <c r="AB213" s="68"/>
      <c r="AC213" s="68"/>
      <c r="AD213" s="68"/>
      <c r="AE213" s="68"/>
    </row>
    <row r="214" spans="1:31" ht="13.5" customHeight="1" x14ac:dyDescent="0.25">
      <c r="A214" s="68"/>
      <c r="B214" s="68"/>
      <c r="C214" s="68"/>
      <c r="D214" s="68"/>
      <c r="E214" s="68"/>
      <c r="F214" s="68"/>
      <c r="G214" s="70"/>
      <c r="H214" s="70"/>
      <c r="I214" s="70"/>
      <c r="J214" s="70"/>
      <c r="K214" s="70"/>
      <c r="L214" s="70"/>
      <c r="M214" s="70"/>
      <c r="N214" s="70"/>
      <c r="O214" s="68"/>
      <c r="P214" s="68"/>
      <c r="Q214" s="68"/>
      <c r="R214" s="68"/>
      <c r="S214" s="68"/>
      <c r="T214" s="68"/>
      <c r="U214" s="68"/>
      <c r="V214" s="68"/>
      <c r="W214" s="68"/>
      <c r="X214" s="68"/>
      <c r="Y214" s="68"/>
      <c r="Z214" s="70"/>
      <c r="AA214" s="70"/>
      <c r="AB214" s="68"/>
      <c r="AC214" s="68"/>
      <c r="AD214" s="68"/>
      <c r="AE214" s="68"/>
    </row>
    <row r="215" spans="1:31" ht="13.5" customHeight="1" x14ac:dyDescent="0.25">
      <c r="A215" s="68"/>
      <c r="B215" s="68"/>
      <c r="C215" s="68"/>
      <c r="D215" s="68"/>
      <c r="E215" s="68"/>
      <c r="F215" s="68"/>
      <c r="G215" s="70"/>
      <c r="H215" s="70"/>
      <c r="I215" s="70"/>
      <c r="J215" s="70"/>
      <c r="K215" s="70"/>
      <c r="L215" s="70"/>
      <c r="M215" s="70"/>
      <c r="N215" s="70"/>
      <c r="O215" s="68"/>
      <c r="P215" s="68"/>
      <c r="Q215" s="68"/>
      <c r="R215" s="68"/>
      <c r="S215" s="68"/>
      <c r="T215" s="68"/>
      <c r="U215" s="68"/>
      <c r="V215" s="68"/>
      <c r="W215" s="68"/>
      <c r="X215" s="68"/>
      <c r="Y215" s="68"/>
      <c r="Z215" s="70"/>
      <c r="AA215" s="70"/>
      <c r="AB215" s="68"/>
      <c r="AC215" s="68"/>
      <c r="AD215" s="68"/>
      <c r="AE215" s="68"/>
    </row>
    <row r="216" spans="1:31" ht="13.5" customHeight="1" x14ac:dyDescent="0.25">
      <c r="A216" s="68"/>
      <c r="B216" s="68"/>
      <c r="C216" s="68"/>
      <c r="D216" s="68"/>
      <c r="E216" s="68"/>
      <c r="F216" s="68"/>
      <c r="G216" s="70"/>
      <c r="H216" s="70"/>
      <c r="I216" s="70"/>
      <c r="J216" s="70"/>
      <c r="K216" s="70"/>
      <c r="L216" s="70"/>
      <c r="M216" s="70"/>
      <c r="N216" s="70"/>
      <c r="O216" s="68"/>
      <c r="P216" s="68"/>
      <c r="Q216" s="68"/>
      <c r="R216" s="68"/>
      <c r="S216" s="68"/>
      <c r="T216" s="68"/>
      <c r="U216" s="68"/>
      <c r="V216" s="68"/>
      <c r="W216" s="68"/>
      <c r="X216" s="68"/>
      <c r="Y216" s="68"/>
      <c r="Z216" s="70"/>
      <c r="AA216" s="70"/>
      <c r="AB216" s="68"/>
      <c r="AC216" s="68"/>
      <c r="AD216" s="68"/>
      <c r="AE216" s="68"/>
    </row>
    <row r="217" spans="1:31" ht="13.5" customHeight="1" x14ac:dyDescent="0.25">
      <c r="A217" s="68"/>
      <c r="B217" s="68"/>
      <c r="C217" s="68"/>
      <c r="D217" s="68"/>
      <c r="E217" s="68"/>
      <c r="F217" s="68"/>
      <c r="G217" s="70"/>
      <c r="H217" s="70"/>
      <c r="I217" s="70"/>
      <c r="J217" s="70"/>
      <c r="K217" s="70"/>
      <c r="L217" s="70"/>
      <c r="M217" s="70"/>
      <c r="N217" s="70"/>
      <c r="O217" s="68"/>
      <c r="P217" s="68"/>
      <c r="Q217" s="68"/>
      <c r="R217" s="68"/>
      <c r="S217" s="68"/>
      <c r="T217" s="68"/>
      <c r="U217" s="68"/>
      <c r="V217" s="68"/>
      <c r="W217" s="68"/>
      <c r="X217" s="68"/>
      <c r="Y217" s="68"/>
      <c r="Z217" s="70"/>
      <c r="AA217" s="70"/>
      <c r="AB217" s="68"/>
      <c r="AC217" s="68"/>
      <c r="AD217" s="68"/>
      <c r="AE217" s="68"/>
    </row>
    <row r="218" spans="1:31" ht="13.5" customHeight="1" x14ac:dyDescent="0.25">
      <c r="A218" s="68"/>
      <c r="B218" s="68"/>
      <c r="C218" s="68"/>
      <c r="D218" s="68"/>
      <c r="E218" s="68"/>
      <c r="F218" s="68"/>
      <c r="G218" s="70"/>
      <c r="H218" s="70"/>
      <c r="I218" s="70"/>
      <c r="J218" s="70"/>
      <c r="K218" s="70"/>
      <c r="L218" s="70"/>
      <c r="M218" s="70"/>
      <c r="N218" s="70"/>
      <c r="O218" s="68"/>
      <c r="P218" s="68"/>
      <c r="Q218" s="68"/>
      <c r="R218" s="68"/>
      <c r="S218" s="68"/>
      <c r="T218" s="68"/>
      <c r="U218" s="68"/>
      <c r="V218" s="68"/>
      <c r="W218" s="68"/>
      <c r="X218" s="68"/>
      <c r="Y218" s="68"/>
      <c r="Z218" s="70"/>
      <c r="AA218" s="70"/>
      <c r="AB218" s="68"/>
      <c r="AC218" s="68"/>
      <c r="AD218" s="68"/>
      <c r="AE218" s="68"/>
    </row>
    <row r="219" spans="1:31" ht="13.5" customHeight="1" x14ac:dyDescent="0.25">
      <c r="A219" s="68"/>
      <c r="B219" s="68"/>
      <c r="C219" s="68"/>
      <c r="D219" s="68"/>
      <c r="E219" s="68"/>
      <c r="F219" s="68"/>
      <c r="G219" s="70"/>
      <c r="H219" s="70"/>
      <c r="I219" s="70"/>
      <c r="J219" s="70"/>
      <c r="K219" s="70"/>
      <c r="L219" s="70"/>
      <c r="M219" s="70"/>
      <c r="N219" s="70"/>
      <c r="O219" s="68"/>
      <c r="P219" s="68"/>
      <c r="Q219" s="68"/>
      <c r="R219" s="68"/>
      <c r="S219" s="68"/>
      <c r="T219" s="68"/>
      <c r="U219" s="68"/>
      <c r="V219" s="68"/>
      <c r="W219" s="68"/>
      <c r="X219" s="68"/>
      <c r="Y219" s="68"/>
      <c r="Z219" s="70"/>
      <c r="AA219" s="70"/>
      <c r="AB219" s="68"/>
      <c r="AC219" s="68"/>
      <c r="AD219" s="68"/>
      <c r="AE219" s="68"/>
    </row>
    <row r="220" spans="1:31" ht="13.5" customHeight="1" x14ac:dyDescent="0.25">
      <c r="A220" s="68"/>
      <c r="B220" s="68"/>
      <c r="C220" s="68"/>
      <c r="D220" s="68"/>
      <c r="E220" s="68"/>
      <c r="F220" s="68"/>
      <c r="G220" s="70"/>
      <c r="H220" s="70"/>
      <c r="I220" s="70"/>
      <c r="J220" s="70"/>
      <c r="K220" s="70"/>
      <c r="L220" s="70"/>
      <c r="M220" s="70"/>
      <c r="N220" s="70"/>
      <c r="O220" s="68"/>
      <c r="P220" s="68"/>
      <c r="Q220" s="68"/>
      <c r="R220" s="68"/>
      <c r="S220" s="68"/>
      <c r="T220" s="68"/>
      <c r="U220" s="68"/>
      <c r="V220" s="68"/>
      <c r="W220" s="68"/>
      <c r="X220" s="68"/>
      <c r="Y220" s="68"/>
      <c r="Z220" s="70"/>
      <c r="AA220" s="70"/>
      <c r="AB220" s="68"/>
      <c r="AC220" s="68"/>
      <c r="AD220" s="68"/>
      <c r="AE220" s="68"/>
    </row>
    <row r="221" spans="1:31" ht="13.5" customHeight="1" x14ac:dyDescent="0.25">
      <c r="A221" s="68"/>
      <c r="B221" s="68"/>
      <c r="C221" s="68"/>
      <c r="D221" s="68"/>
      <c r="E221" s="68"/>
      <c r="F221" s="68"/>
      <c r="G221" s="70"/>
      <c r="H221" s="70"/>
      <c r="I221" s="70"/>
      <c r="J221" s="70"/>
      <c r="K221" s="70"/>
      <c r="L221" s="70"/>
      <c r="M221" s="70"/>
      <c r="N221" s="70"/>
      <c r="O221" s="68"/>
      <c r="P221" s="68"/>
      <c r="Q221" s="68"/>
      <c r="R221" s="68"/>
      <c r="S221" s="68"/>
      <c r="T221" s="68"/>
      <c r="U221" s="68"/>
      <c r="V221" s="68"/>
      <c r="W221" s="68"/>
      <c r="X221" s="68"/>
      <c r="Y221" s="68"/>
      <c r="Z221" s="70"/>
      <c r="AA221" s="70"/>
      <c r="AB221" s="68"/>
      <c r="AC221" s="68"/>
      <c r="AD221" s="68"/>
      <c r="AE221" s="68"/>
    </row>
    <row r="222" spans="1:31" ht="13.5" customHeight="1" x14ac:dyDescent="0.25">
      <c r="A222" s="68"/>
      <c r="B222" s="68"/>
      <c r="C222" s="68"/>
      <c r="D222" s="68"/>
      <c r="E222" s="68"/>
      <c r="F222" s="68"/>
      <c r="G222" s="70"/>
      <c r="H222" s="70"/>
      <c r="I222" s="70"/>
      <c r="J222" s="70"/>
      <c r="K222" s="70"/>
      <c r="L222" s="70"/>
      <c r="M222" s="70"/>
      <c r="N222" s="70"/>
      <c r="O222" s="68"/>
      <c r="P222" s="68"/>
      <c r="Q222" s="68"/>
      <c r="R222" s="68"/>
      <c r="S222" s="68"/>
      <c r="T222" s="68"/>
      <c r="U222" s="68"/>
      <c r="V222" s="68"/>
      <c r="W222" s="68"/>
      <c r="X222" s="68"/>
      <c r="Y222" s="68"/>
      <c r="Z222" s="70"/>
      <c r="AA222" s="70"/>
      <c r="AB222" s="68"/>
      <c r="AC222" s="68"/>
      <c r="AD222" s="68"/>
      <c r="AE222" s="68"/>
    </row>
    <row r="223" spans="1:31" ht="13.5" customHeight="1" x14ac:dyDescent="0.25">
      <c r="A223" s="68"/>
      <c r="B223" s="68"/>
      <c r="C223" s="68"/>
      <c r="D223" s="68"/>
      <c r="E223" s="68"/>
      <c r="F223" s="68"/>
      <c r="G223" s="70"/>
      <c r="H223" s="70"/>
      <c r="I223" s="70"/>
      <c r="J223" s="70"/>
      <c r="K223" s="70"/>
      <c r="L223" s="70"/>
      <c r="M223" s="70"/>
      <c r="N223" s="70"/>
      <c r="O223" s="68"/>
      <c r="P223" s="68"/>
      <c r="Q223" s="68"/>
      <c r="R223" s="68"/>
      <c r="S223" s="68"/>
      <c r="T223" s="68"/>
      <c r="U223" s="68"/>
      <c r="V223" s="68"/>
      <c r="W223" s="68"/>
      <c r="X223" s="68"/>
      <c r="Y223" s="68"/>
      <c r="Z223" s="70"/>
      <c r="AA223" s="70"/>
      <c r="AB223" s="68"/>
      <c r="AC223" s="68"/>
      <c r="AD223" s="68"/>
      <c r="AE223" s="68"/>
    </row>
    <row r="224" spans="1:31" ht="13.5" customHeight="1" x14ac:dyDescent="0.25">
      <c r="A224" s="68"/>
      <c r="B224" s="68"/>
      <c r="C224" s="68"/>
      <c r="D224" s="68"/>
      <c r="E224" s="68"/>
      <c r="F224" s="68"/>
      <c r="G224" s="70"/>
      <c r="H224" s="70"/>
      <c r="I224" s="70"/>
      <c r="J224" s="70"/>
      <c r="K224" s="70"/>
      <c r="L224" s="70"/>
      <c r="M224" s="70"/>
      <c r="N224" s="70"/>
      <c r="O224" s="68"/>
      <c r="P224" s="68"/>
      <c r="Q224" s="68"/>
      <c r="R224" s="68"/>
      <c r="S224" s="68"/>
      <c r="T224" s="68"/>
      <c r="U224" s="68"/>
      <c r="V224" s="68"/>
      <c r="W224" s="68"/>
      <c r="X224" s="68"/>
      <c r="Y224" s="68"/>
      <c r="Z224" s="70"/>
      <c r="AA224" s="70"/>
      <c r="AB224" s="68"/>
      <c r="AC224" s="68"/>
      <c r="AD224" s="68"/>
      <c r="AE224" s="68"/>
    </row>
    <row r="225" spans="1:31" ht="13.5" customHeight="1" x14ac:dyDescent="0.25">
      <c r="A225" s="68"/>
      <c r="B225" s="68"/>
      <c r="C225" s="68"/>
      <c r="D225" s="68"/>
      <c r="E225" s="68"/>
      <c r="F225" s="68"/>
      <c r="G225" s="70"/>
      <c r="H225" s="70"/>
      <c r="I225" s="70"/>
      <c r="J225" s="70"/>
      <c r="K225" s="70"/>
      <c r="L225" s="70"/>
      <c r="M225" s="70"/>
      <c r="N225" s="70"/>
      <c r="O225" s="68"/>
      <c r="P225" s="68"/>
      <c r="Q225" s="68"/>
      <c r="R225" s="68"/>
      <c r="S225" s="68"/>
      <c r="T225" s="68"/>
      <c r="U225" s="68"/>
      <c r="V225" s="68"/>
      <c r="W225" s="68"/>
      <c r="X225" s="68"/>
      <c r="Y225" s="68"/>
      <c r="Z225" s="70"/>
      <c r="AA225" s="70"/>
      <c r="AB225" s="68"/>
      <c r="AC225" s="68"/>
      <c r="AD225" s="68"/>
      <c r="AE225" s="68"/>
    </row>
    <row r="226" spans="1:31" ht="13.5" customHeight="1" x14ac:dyDescent="0.25">
      <c r="A226" s="68"/>
      <c r="B226" s="68"/>
      <c r="C226" s="68"/>
      <c r="D226" s="68"/>
      <c r="E226" s="68"/>
      <c r="F226" s="68"/>
      <c r="G226" s="70"/>
      <c r="H226" s="70"/>
      <c r="I226" s="70"/>
      <c r="J226" s="70"/>
      <c r="K226" s="70"/>
      <c r="L226" s="70"/>
      <c r="M226" s="70"/>
      <c r="N226" s="70"/>
      <c r="O226" s="68"/>
      <c r="P226" s="68"/>
      <c r="Q226" s="68"/>
      <c r="R226" s="68"/>
      <c r="S226" s="68"/>
      <c r="T226" s="68"/>
      <c r="U226" s="68"/>
      <c r="V226" s="68"/>
      <c r="W226" s="68"/>
      <c r="X226" s="68"/>
      <c r="Y226" s="68"/>
      <c r="Z226" s="70"/>
      <c r="AA226" s="70"/>
      <c r="AB226" s="68"/>
      <c r="AC226" s="68"/>
      <c r="AD226" s="68"/>
      <c r="AE226" s="68"/>
    </row>
    <row r="227" spans="1:31" ht="13.5" customHeight="1" x14ac:dyDescent="0.25">
      <c r="A227" s="68"/>
      <c r="B227" s="68"/>
      <c r="C227" s="68"/>
      <c r="D227" s="68"/>
      <c r="E227" s="68"/>
      <c r="F227" s="68"/>
      <c r="G227" s="70"/>
      <c r="H227" s="70"/>
      <c r="I227" s="70"/>
      <c r="J227" s="70"/>
      <c r="K227" s="70"/>
      <c r="L227" s="70"/>
      <c r="M227" s="70"/>
      <c r="N227" s="70"/>
      <c r="O227" s="68"/>
      <c r="P227" s="68"/>
      <c r="Q227" s="68"/>
      <c r="R227" s="68"/>
      <c r="S227" s="68"/>
      <c r="T227" s="68"/>
      <c r="U227" s="68"/>
      <c r="V227" s="68"/>
      <c r="W227" s="68"/>
      <c r="X227" s="68"/>
      <c r="Y227" s="68"/>
      <c r="Z227" s="70"/>
      <c r="AA227" s="70"/>
      <c r="AB227" s="68"/>
      <c r="AC227" s="68"/>
      <c r="AD227" s="68"/>
      <c r="AE227" s="68"/>
    </row>
    <row r="228" spans="1:31" ht="13.5" customHeight="1" x14ac:dyDescent="0.25">
      <c r="A228" s="68"/>
      <c r="B228" s="68"/>
      <c r="C228" s="68"/>
      <c r="D228" s="68"/>
      <c r="E228" s="68"/>
      <c r="F228" s="68"/>
      <c r="G228" s="70"/>
      <c r="H228" s="70"/>
      <c r="I228" s="70"/>
      <c r="J228" s="70"/>
      <c r="K228" s="70"/>
      <c r="L228" s="70"/>
      <c r="M228" s="70"/>
      <c r="N228" s="70"/>
      <c r="O228" s="68"/>
      <c r="P228" s="68"/>
      <c r="Q228" s="68"/>
      <c r="R228" s="68"/>
      <c r="S228" s="68"/>
      <c r="T228" s="68"/>
      <c r="U228" s="68"/>
      <c r="V228" s="68"/>
      <c r="W228" s="68"/>
      <c r="X228" s="68"/>
      <c r="Y228" s="68"/>
      <c r="Z228" s="70"/>
      <c r="AA228" s="70"/>
      <c r="AB228" s="68"/>
      <c r="AC228" s="68"/>
      <c r="AD228" s="68"/>
      <c r="AE228" s="68"/>
    </row>
    <row r="229" spans="1:31" ht="13.5" customHeight="1" x14ac:dyDescent="0.25">
      <c r="A229" s="68"/>
      <c r="B229" s="68"/>
      <c r="C229" s="68"/>
      <c r="D229" s="68"/>
      <c r="E229" s="68"/>
      <c r="F229" s="68"/>
      <c r="G229" s="70"/>
      <c r="H229" s="70"/>
      <c r="I229" s="70"/>
      <c r="J229" s="70"/>
      <c r="K229" s="70"/>
      <c r="L229" s="70"/>
      <c r="M229" s="70"/>
      <c r="N229" s="70"/>
      <c r="O229" s="68"/>
      <c r="P229" s="68"/>
      <c r="Q229" s="68"/>
      <c r="R229" s="68"/>
      <c r="S229" s="68"/>
      <c r="T229" s="68"/>
      <c r="U229" s="68"/>
      <c r="V229" s="68"/>
      <c r="W229" s="68"/>
      <c r="X229" s="68"/>
      <c r="Y229" s="68"/>
      <c r="Z229" s="70"/>
      <c r="AA229" s="70"/>
      <c r="AB229" s="68"/>
      <c r="AC229" s="68"/>
      <c r="AD229" s="68"/>
      <c r="AE229" s="68"/>
    </row>
    <row r="230" spans="1:31" ht="13.5" customHeight="1" x14ac:dyDescent="0.25">
      <c r="A230" s="68"/>
      <c r="B230" s="68"/>
      <c r="C230" s="68"/>
      <c r="D230" s="68"/>
      <c r="E230" s="68"/>
      <c r="F230" s="68"/>
      <c r="G230" s="70"/>
      <c r="H230" s="70"/>
      <c r="I230" s="70"/>
      <c r="J230" s="70"/>
      <c r="K230" s="70"/>
      <c r="L230" s="70"/>
      <c r="M230" s="70"/>
      <c r="N230" s="70"/>
      <c r="O230" s="68"/>
      <c r="P230" s="68"/>
      <c r="Q230" s="68"/>
      <c r="R230" s="68"/>
      <c r="S230" s="68"/>
      <c r="T230" s="68"/>
      <c r="U230" s="68"/>
      <c r="V230" s="68"/>
      <c r="W230" s="68"/>
      <c r="X230" s="68"/>
      <c r="Y230" s="68"/>
      <c r="Z230" s="70"/>
      <c r="AA230" s="70"/>
      <c r="AB230" s="68"/>
      <c r="AC230" s="68"/>
      <c r="AD230" s="68"/>
      <c r="AE230" s="68"/>
    </row>
    <row r="231" spans="1:31" ht="13.5" customHeight="1" x14ac:dyDescent="0.25">
      <c r="A231" s="68"/>
      <c r="B231" s="68"/>
      <c r="C231" s="68"/>
      <c r="D231" s="68"/>
      <c r="E231" s="68"/>
      <c r="F231" s="68"/>
      <c r="G231" s="70"/>
      <c r="H231" s="70"/>
      <c r="I231" s="70"/>
      <c r="J231" s="70"/>
      <c r="K231" s="70"/>
      <c r="L231" s="70"/>
      <c r="M231" s="70"/>
      <c r="N231" s="70"/>
      <c r="O231" s="68"/>
      <c r="P231" s="68"/>
      <c r="Q231" s="68"/>
      <c r="R231" s="68"/>
      <c r="S231" s="68"/>
      <c r="T231" s="68"/>
      <c r="U231" s="68"/>
      <c r="V231" s="68"/>
      <c r="W231" s="68"/>
      <c r="X231" s="68"/>
      <c r="Y231" s="68"/>
      <c r="Z231" s="70"/>
      <c r="AA231" s="70"/>
      <c r="AB231" s="68"/>
      <c r="AC231" s="68"/>
      <c r="AD231" s="68"/>
      <c r="AE231" s="68"/>
    </row>
    <row r="232" spans="1:31" ht="13.5" customHeight="1" x14ac:dyDescent="0.25">
      <c r="A232" s="68"/>
      <c r="B232" s="68"/>
      <c r="C232" s="68"/>
      <c r="D232" s="68"/>
      <c r="E232" s="68"/>
      <c r="F232" s="68"/>
      <c r="G232" s="70"/>
      <c r="H232" s="70"/>
      <c r="I232" s="70"/>
      <c r="J232" s="70"/>
      <c r="K232" s="70"/>
      <c r="L232" s="70"/>
      <c r="M232" s="70"/>
      <c r="N232" s="70"/>
      <c r="O232" s="68"/>
      <c r="P232" s="68"/>
      <c r="Q232" s="68"/>
      <c r="R232" s="68"/>
      <c r="S232" s="68"/>
      <c r="T232" s="68"/>
      <c r="U232" s="68"/>
      <c r="V232" s="68"/>
      <c r="W232" s="68"/>
      <c r="X232" s="68"/>
      <c r="Y232" s="68"/>
      <c r="Z232" s="70"/>
      <c r="AA232" s="70"/>
      <c r="AB232" s="68"/>
      <c r="AC232" s="68"/>
      <c r="AD232" s="68"/>
      <c r="AE232" s="68"/>
    </row>
    <row r="233" spans="1:31" ht="13.5" customHeight="1" x14ac:dyDescent="0.25">
      <c r="A233" s="68"/>
      <c r="B233" s="68"/>
      <c r="C233" s="68"/>
      <c r="D233" s="68"/>
      <c r="E233" s="68"/>
      <c r="F233" s="68"/>
      <c r="G233" s="70"/>
      <c r="H233" s="70"/>
      <c r="I233" s="70"/>
      <c r="J233" s="70"/>
      <c r="K233" s="70"/>
      <c r="L233" s="70"/>
      <c r="M233" s="70"/>
      <c r="N233" s="70"/>
      <c r="O233" s="68"/>
      <c r="P233" s="68"/>
      <c r="Q233" s="68"/>
      <c r="R233" s="68"/>
      <c r="S233" s="68"/>
      <c r="T233" s="68"/>
      <c r="U233" s="68"/>
      <c r="V233" s="68"/>
      <c r="W233" s="68"/>
      <c r="X233" s="68"/>
      <c r="Y233" s="68"/>
      <c r="Z233" s="70"/>
      <c r="AA233" s="70"/>
      <c r="AB233" s="68"/>
      <c r="AC233" s="68"/>
      <c r="AD233" s="68"/>
      <c r="AE233" s="68"/>
    </row>
    <row r="234" spans="1:31" ht="13.5" customHeight="1" x14ac:dyDescent="0.25">
      <c r="A234" s="68"/>
      <c r="B234" s="68"/>
      <c r="C234" s="68"/>
      <c r="D234" s="68"/>
      <c r="E234" s="68"/>
      <c r="F234" s="68"/>
      <c r="G234" s="70"/>
      <c r="H234" s="70"/>
      <c r="I234" s="70"/>
      <c r="J234" s="70"/>
      <c r="K234" s="70"/>
      <c r="L234" s="70"/>
      <c r="M234" s="70"/>
      <c r="N234" s="70"/>
      <c r="O234" s="68"/>
      <c r="P234" s="68"/>
      <c r="Q234" s="68"/>
      <c r="R234" s="68"/>
      <c r="S234" s="68"/>
      <c r="T234" s="68"/>
      <c r="U234" s="68"/>
      <c r="V234" s="68"/>
      <c r="W234" s="68"/>
      <c r="X234" s="68"/>
      <c r="Y234" s="68"/>
      <c r="Z234" s="70"/>
      <c r="AA234" s="70"/>
      <c r="AB234" s="68"/>
      <c r="AC234" s="68"/>
      <c r="AD234" s="68"/>
      <c r="AE234" s="68"/>
    </row>
    <row r="235" spans="1:31" ht="13.5" customHeight="1" x14ac:dyDescent="0.25">
      <c r="A235" s="68"/>
      <c r="B235" s="68"/>
      <c r="C235" s="68"/>
      <c r="D235" s="68"/>
      <c r="E235" s="68"/>
      <c r="F235" s="68"/>
      <c r="G235" s="70"/>
      <c r="H235" s="70"/>
      <c r="I235" s="70"/>
      <c r="J235" s="70"/>
      <c r="K235" s="70"/>
      <c r="L235" s="70"/>
      <c r="M235" s="70"/>
      <c r="N235" s="70"/>
      <c r="O235" s="68"/>
      <c r="P235" s="68"/>
      <c r="Q235" s="68"/>
      <c r="R235" s="68"/>
      <c r="S235" s="68"/>
      <c r="T235" s="68"/>
      <c r="U235" s="68"/>
      <c r="V235" s="68"/>
      <c r="W235" s="68"/>
      <c r="X235" s="68"/>
      <c r="Y235" s="68"/>
      <c r="Z235" s="70"/>
      <c r="AA235" s="70"/>
      <c r="AB235" s="68"/>
      <c r="AC235" s="68"/>
      <c r="AD235" s="68"/>
      <c r="AE235" s="68"/>
    </row>
    <row r="236" spans="1:31" ht="13.5" customHeight="1" x14ac:dyDescent="0.25">
      <c r="A236" s="68"/>
      <c r="B236" s="68"/>
      <c r="C236" s="68"/>
      <c r="D236" s="68"/>
      <c r="E236" s="68"/>
      <c r="F236" s="68"/>
      <c r="G236" s="70"/>
      <c r="H236" s="70"/>
      <c r="I236" s="70"/>
      <c r="J236" s="70"/>
      <c r="K236" s="70"/>
      <c r="L236" s="70"/>
      <c r="M236" s="70"/>
      <c r="N236" s="70"/>
      <c r="O236" s="68"/>
      <c r="P236" s="68"/>
      <c r="Q236" s="68"/>
      <c r="R236" s="68"/>
      <c r="S236" s="68"/>
      <c r="T236" s="68"/>
      <c r="U236" s="68"/>
      <c r="V236" s="68"/>
      <c r="W236" s="68"/>
      <c r="X236" s="68"/>
      <c r="Y236" s="68"/>
      <c r="Z236" s="70"/>
      <c r="AA236" s="70"/>
      <c r="AB236" s="68"/>
      <c r="AC236" s="68"/>
      <c r="AD236" s="68"/>
      <c r="AE236" s="68"/>
    </row>
    <row r="237" spans="1:31" ht="13.5" customHeight="1" x14ac:dyDescent="0.25">
      <c r="A237" s="68"/>
      <c r="B237" s="68"/>
      <c r="C237" s="68"/>
      <c r="D237" s="68"/>
      <c r="E237" s="68"/>
      <c r="F237" s="68"/>
      <c r="G237" s="70"/>
      <c r="H237" s="70"/>
      <c r="I237" s="70"/>
      <c r="J237" s="70"/>
      <c r="K237" s="70"/>
      <c r="L237" s="70"/>
      <c r="M237" s="70"/>
      <c r="N237" s="70"/>
      <c r="O237" s="68"/>
      <c r="P237" s="68"/>
      <c r="Q237" s="68"/>
      <c r="R237" s="68"/>
      <c r="S237" s="68"/>
      <c r="T237" s="68"/>
      <c r="U237" s="68"/>
      <c r="V237" s="68"/>
      <c r="W237" s="68"/>
      <c r="X237" s="68"/>
      <c r="Y237" s="68"/>
      <c r="Z237" s="70"/>
      <c r="AA237" s="70"/>
      <c r="AB237" s="68"/>
      <c r="AC237" s="68"/>
      <c r="AD237" s="68"/>
      <c r="AE237" s="68"/>
    </row>
    <row r="238" spans="1:31" ht="13.5" customHeight="1" x14ac:dyDescent="0.25">
      <c r="A238" s="68"/>
      <c r="B238" s="68"/>
      <c r="C238" s="68"/>
      <c r="D238" s="68"/>
      <c r="E238" s="68"/>
      <c r="F238" s="68"/>
      <c r="G238" s="70"/>
      <c r="H238" s="70"/>
      <c r="I238" s="70"/>
      <c r="J238" s="70"/>
      <c r="K238" s="70"/>
      <c r="L238" s="70"/>
      <c r="M238" s="70"/>
      <c r="N238" s="70"/>
      <c r="O238" s="68"/>
      <c r="P238" s="68"/>
      <c r="Q238" s="68"/>
      <c r="R238" s="68"/>
      <c r="S238" s="68"/>
      <c r="T238" s="68"/>
      <c r="U238" s="68"/>
      <c r="V238" s="68"/>
      <c r="W238" s="68"/>
      <c r="X238" s="68"/>
      <c r="Y238" s="68"/>
      <c r="Z238" s="70"/>
      <c r="AA238" s="70"/>
      <c r="AB238" s="68"/>
      <c r="AC238" s="68"/>
      <c r="AD238" s="68"/>
      <c r="AE238" s="68"/>
    </row>
    <row r="239" spans="1:31" ht="13.5" customHeight="1" x14ac:dyDescent="0.25">
      <c r="A239" s="68"/>
      <c r="B239" s="68"/>
      <c r="C239" s="68"/>
      <c r="D239" s="68"/>
      <c r="E239" s="68"/>
      <c r="F239" s="68"/>
      <c r="G239" s="70"/>
      <c r="H239" s="70"/>
      <c r="I239" s="70"/>
      <c r="J239" s="70"/>
      <c r="K239" s="70"/>
      <c r="L239" s="70"/>
      <c r="M239" s="70"/>
      <c r="N239" s="70"/>
      <c r="O239" s="68"/>
      <c r="P239" s="68"/>
      <c r="Q239" s="68"/>
      <c r="R239" s="68"/>
      <c r="S239" s="68"/>
      <c r="T239" s="68"/>
      <c r="U239" s="68"/>
      <c r="V239" s="68"/>
      <c r="W239" s="68"/>
      <c r="X239" s="68"/>
      <c r="Y239" s="68"/>
      <c r="Z239" s="70"/>
      <c r="AA239" s="70"/>
      <c r="AB239" s="68"/>
      <c r="AC239" s="68"/>
      <c r="AD239" s="68"/>
      <c r="AE239" s="68"/>
    </row>
    <row r="240" spans="1:31" ht="13.5" customHeight="1" x14ac:dyDescent="0.25">
      <c r="A240" s="68"/>
      <c r="B240" s="68"/>
      <c r="C240" s="68"/>
      <c r="D240" s="68"/>
      <c r="E240" s="68"/>
      <c r="F240" s="68"/>
      <c r="G240" s="70"/>
      <c r="H240" s="70"/>
      <c r="I240" s="70"/>
      <c r="J240" s="70"/>
      <c r="K240" s="70"/>
      <c r="L240" s="70"/>
      <c r="M240" s="70"/>
      <c r="N240" s="70"/>
      <c r="O240" s="68"/>
      <c r="P240" s="68"/>
      <c r="Q240" s="68"/>
      <c r="R240" s="68"/>
      <c r="S240" s="68"/>
      <c r="T240" s="68"/>
      <c r="U240" s="68"/>
      <c r="V240" s="68"/>
      <c r="W240" s="68"/>
      <c r="X240" s="68"/>
      <c r="Y240" s="68"/>
      <c r="Z240" s="70"/>
      <c r="AA240" s="70"/>
      <c r="AB240" s="68"/>
      <c r="AC240" s="68"/>
      <c r="AD240" s="68"/>
      <c r="AE240" s="68"/>
    </row>
    <row r="241" spans="1:31" ht="13.5" customHeight="1" x14ac:dyDescent="0.25">
      <c r="A241" s="68"/>
      <c r="B241" s="68"/>
      <c r="C241" s="68"/>
      <c r="D241" s="68"/>
      <c r="E241" s="68"/>
      <c r="F241" s="68"/>
      <c r="G241" s="70"/>
      <c r="H241" s="70"/>
      <c r="I241" s="70"/>
      <c r="J241" s="70"/>
      <c r="K241" s="70"/>
      <c r="L241" s="70"/>
      <c r="M241" s="70"/>
      <c r="N241" s="70"/>
      <c r="O241" s="68"/>
      <c r="P241" s="68"/>
      <c r="Q241" s="68"/>
      <c r="R241" s="68"/>
      <c r="S241" s="68"/>
      <c r="T241" s="68"/>
      <c r="U241" s="68"/>
      <c r="V241" s="68"/>
      <c r="W241" s="68"/>
      <c r="X241" s="68"/>
      <c r="Y241" s="68"/>
      <c r="Z241" s="70"/>
      <c r="AA241" s="70"/>
      <c r="AB241" s="68"/>
      <c r="AC241" s="68"/>
      <c r="AD241" s="68"/>
      <c r="AE241" s="68"/>
    </row>
    <row r="242" spans="1:31" ht="13.5" customHeight="1" x14ac:dyDescent="0.25">
      <c r="A242" s="68"/>
      <c r="B242" s="68"/>
      <c r="C242" s="68"/>
      <c r="D242" s="68"/>
      <c r="E242" s="68"/>
      <c r="F242" s="68"/>
      <c r="G242" s="70"/>
      <c r="H242" s="70"/>
      <c r="I242" s="70"/>
      <c r="J242" s="70"/>
      <c r="K242" s="70"/>
      <c r="L242" s="70"/>
      <c r="M242" s="70"/>
      <c r="N242" s="70"/>
      <c r="O242" s="68"/>
      <c r="P242" s="68"/>
      <c r="Q242" s="68"/>
      <c r="R242" s="68"/>
      <c r="S242" s="68"/>
      <c r="T242" s="68"/>
      <c r="U242" s="68"/>
      <c r="V242" s="68"/>
      <c r="W242" s="68"/>
      <c r="X242" s="68"/>
      <c r="Y242" s="68"/>
      <c r="Z242" s="70"/>
      <c r="AA242" s="70"/>
      <c r="AB242" s="68"/>
      <c r="AC242" s="68"/>
      <c r="AD242" s="68"/>
      <c r="AE242" s="68"/>
    </row>
    <row r="243" spans="1:31" ht="13.5" customHeight="1" x14ac:dyDescent="0.25">
      <c r="A243" s="68"/>
      <c r="B243" s="68"/>
      <c r="C243" s="68"/>
      <c r="D243" s="68"/>
      <c r="E243" s="68"/>
      <c r="F243" s="68"/>
      <c r="G243" s="70"/>
      <c r="H243" s="70"/>
      <c r="I243" s="70"/>
      <c r="J243" s="70"/>
      <c r="K243" s="70"/>
      <c r="L243" s="70"/>
      <c r="M243" s="70"/>
      <c r="N243" s="70"/>
      <c r="O243" s="68"/>
      <c r="P243" s="68"/>
      <c r="Q243" s="68"/>
      <c r="R243" s="68"/>
      <c r="S243" s="68"/>
      <c r="T243" s="68"/>
      <c r="U243" s="68"/>
      <c r="V243" s="68"/>
      <c r="W243" s="68"/>
      <c r="X243" s="68"/>
      <c r="Y243" s="68"/>
      <c r="Z243" s="70"/>
      <c r="AA243" s="70"/>
      <c r="AB243" s="68"/>
      <c r="AC243" s="68"/>
      <c r="AD243" s="68"/>
      <c r="AE243" s="68"/>
    </row>
    <row r="244" spans="1:31" ht="13.5" customHeight="1" x14ac:dyDescent="0.25">
      <c r="A244" s="68"/>
      <c r="B244" s="68"/>
      <c r="C244" s="68"/>
      <c r="D244" s="68"/>
      <c r="E244" s="68"/>
      <c r="F244" s="68"/>
      <c r="G244" s="70"/>
      <c r="H244" s="70"/>
      <c r="I244" s="70"/>
      <c r="J244" s="70"/>
      <c r="K244" s="70"/>
      <c r="L244" s="70"/>
      <c r="M244" s="70"/>
      <c r="N244" s="70"/>
      <c r="O244" s="68"/>
      <c r="P244" s="68"/>
      <c r="Q244" s="68"/>
      <c r="R244" s="68"/>
      <c r="S244" s="68"/>
      <c r="T244" s="68"/>
      <c r="U244" s="68"/>
      <c r="V244" s="68"/>
      <c r="W244" s="68"/>
      <c r="X244" s="68"/>
      <c r="Y244" s="68"/>
      <c r="Z244" s="70"/>
      <c r="AA244" s="70"/>
      <c r="AB244" s="68"/>
      <c r="AC244" s="68"/>
      <c r="AD244" s="68"/>
      <c r="AE244" s="68"/>
    </row>
    <row r="245" spans="1:31" ht="13.5" customHeight="1" x14ac:dyDescent="0.25">
      <c r="A245" s="68"/>
      <c r="B245" s="68"/>
      <c r="C245" s="68"/>
      <c r="D245" s="68"/>
      <c r="E245" s="68"/>
      <c r="F245" s="68"/>
      <c r="G245" s="70"/>
      <c r="H245" s="70"/>
      <c r="I245" s="70"/>
      <c r="J245" s="70"/>
      <c r="K245" s="70"/>
      <c r="L245" s="70"/>
      <c r="M245" s="70"/>
      <c r="N245" s="70"/>
      <c r="O245" s="68"/>
      <c r="P245" s="68"/>
      <c r="Q245" s="68"/>
      <c r="R245" s="68"/>
      <c r="S245" s="68"/>
      <c r="T245" s="68"/>
      <c r="U245" s="68"/>
      <c r="V245" s="68"/>
      <c r="W245" s="68"/>
      <c r="X245" s="68"/>
      <c r="Y245" s="68"/>
      <c r="Z245" s="70"/>
      <c r="AA245" s="70"/>
      <c r="AB245" s="68"/>
      <c r="AC245" s="68"/>
      <c r="AD245" s="68"/>
      <c r="AE245" s="68"/>
    </row>
    <row r="246" spans="1:31" ht="13.5" customHeight="1" x14ac:dyDescent="0.25">
      <c r="A246" s="68"/>
      <c r="B246" s="68"/>
      <c r="C246" s="68"/>
      <c r="D246" s="68"/>
      <c r="E246" s="68"/>
      <c r="F246" s="68"/>
      <c r="G246" s="70"/>
      <c r="H246" s="70"/>
      <c r="I246" s="70"/>
      <c r="J246" s="70"/>
      <c r="K246" s="70"/>
      <c r="L246" s="70"/>
      <c r="M246" s="70"/>
      <c r="N246" s="70"/>
      <c r="O246" s="68"/>
      <c r="P246" s="68"/>
      <c r="Q246" s="68"/>
      <c r="R246" s="68"/>
      <c r="S246" s="68"/>
      <c r="T246" s="68"/>
      <c r="U246" s="68"/>
      <c r="V246" s="68"/>
      <c r="W246" s="68"/>
      <c r="X246" s="68"/>
      <c r="Y246" s="68"/>
      <c r="Z246" s="70"/>
      <c r="AA246" s="70"/>
      <c r="AB246" s="68"/>
      <c r="AC246" s="68"/>
      <c r="AD246" s="68"/>
      <c r="AE246" s="68"/>
    </row>
    <row r="247" spans="1:31" ht="13.5" customHeight="1" x14ac:dyDescent="0.25">
      <c r="A247" s="68"/>
      <c r="B247" s="68"/>
      <c r="C247" s="68"/>
      <c r="D247" s="68"/>
      <c r="E247" s="68"/>
      <c r="F247" s="68"/>
      <c r="G247" s="70"/>
      <c r="H247" s="70"/>
      <c r="I247" s="70"/>
      <c r="J247" s="70"/>
      <c r="K247" s="70"/>
      <c r="L247" s="70"/>
      <c r="M247" s="70"/>
      <c r="N247" s="70"/>
      <c r="O247" s="68"/>
      <c r="P247" s="68"/>
      <c r="Q247" s="68"/>
      <c r="R247" s="68"/>
      <c r="S247" s="68"/>
      <c r="T247" s="68"/>
      <c r="U247" s="68"/>
      <c r="V247" s="68"/>
      <c r="W247" s="68"/>
      <c r="X247" s="68"/>
      <c r="Y247" s="68"/>
      <c r="Z247" s="70"/>
      <c r="AA247" s="70"/>
      <c r="AB247" s="68"/>
      <c r="AC247" s="68"/>
      <c r="AD247" s="68"/>
      <c r="AE247" s="68"/>
    </row>
    <row r="248" spans="1:31" ht="13.5" customHeight="1" x14ac:dyDescent="0.25">
      <c r="A248" s="68"/>
      <c r="B248" s="68"/>
      <c r="C248" s="68"/>
      <c r="D248" s="68"/>
      <c r="E248" s="68"/>
      <c r="F248" s="68"/>
      <c r="G248" s="70"/>
      <c r="H248" s="70"/>
      <c r="I248" s="70"/>
      <c r="J248" s="70"/>
      <c r="K248" s="70"/>
      <c r="L248" s="70"/>
      <c r="M248" s="70"/>
      <c r="N248" s="70"/>
      <c r="O248" s="68"/>
      <c r="P248" s="68"/>
      <c r="Q248" s="68"/>
      <c r="R248" s="68"/>
      <c r="S248" s="68"/>
      <c r="T248" s="68"/>
      <c r="U248" s="68"/>
      <c r="V248" s="68"/>
      <c r="W248" s="68"/>
      <c r="X248" s="68"/>
      <c r="Y248" s="68"/>
      <c r="Z248" s="70"/>
      <c r="AA248" s="70"/>
      <c r="AB248" s="68"/>
      <c r="AC248" s="68"/>
      <c r="AD248" s="68"/>
      <c r="AE248" s="68"/>
    </row>
    <row r="249" spans="1:31" ht="13.5" customHeight="1" x14ac:dyDescent="0.25">
      <c r="A249" s="68"/>
      <c r="B249" s="68"/>
      <c r="C249" s="68"/>
      <c r="D249" s="68"/>
      <c r="E249" s="68"/>
      <c r="F249" s="68"/>
      <c r="G249" s="70"/>
      <c r="H249" s="70"/>
      <c r="I249" s="70"/>
      <c r="J249" s="70"/>
      <c r="K249" s="70"/>
      <c r="L249" s="70"/>
      <c r="M249" s="70"/>
      <c r="N249" s="70"/>
      <c r="O249" s="68"/>
      <c r="P249" s="68"/>
      <c r="Q249" s="68"/>
      <c r="R249" s="68"/>
      <c r="S249" s="68"/>
      <c r="T249" s="68"/>
      <c r="U249" s="68"/>
      <c r="V249" s="68"/>
      <c r="W249" s="68"/>
      <c r="X249" s="68"/>
      <c r="Y249" s="68"/>
      <c r="Z249" s="70"/>
      <c r="AA249" s="70"/>
      <c r="AB249" s="68"/>
      <c r="AC249" s="68"/>
      <c r="AD249" s="68"/>
      <c r="AE249" s="68"/>
    </row>
    <row r="250" spans="1:31" ht="13.5" customHeight="1" x14ac:dyDescent="0.25">
      <c r="A250" s="68"/>
      <c r="B250" s="68"/>
      <c r="C250" s="68"/>
      <c r="D250" s="68"/>
      <c r="E250" s="68"/>
      <c r="F250" s="68"/>
      <c r="G250" s="70"/>
      <c r="H250" s="70"/>
      <c r="I250" s="70"/>
      <c r="J250" s="70"/>
      <c r="K250" s="70"/>
      <c r="L250" s="70"/>
      <c r="M250" s="70"/>
      <c r="N250" s="70"/>
      <c r="O250" s="68"/>
      <c r="P250" s="68"/>
      <c r="Q250" s="68"/>
      <c r="R250" s="68"/>
      <c r="S250" s="68"/>
      <c r="T250" s="68"/>
      <c r="U250" s="68"/>
      <c r="V250" s="68"/>
      <c r="W250" s="68"/>
      <c r="X250" s="68"/>
      <c r="Y250" s="68"/>
      <c r="Z250" s="70"/>
      <c r="AA250" s="70"/>
      <c r="AB250" s="68"/>
      <c r="AC250" s="68"/>
      <c r="AD250" s="68"/>
      <c r="AE250" s="68"/>
    </row>
    <row r="251" spans="1:31" ht="13.5" customHeight="1" x14ac:dyDescent="0.25">
      <c r="A251" s="68"/>
      <c r="B251" s="68"/>
      <c r="C251" s="68"/>
      <c r="D251" s="68"/>
      <c r="E251" s="68"/>
      <c r="F251" s="68"/>
      <c r="G251" s="70"/>
      <c r="H251" s="70"/>
      <c r="I251" s="70"/>
      <c r="J251" s="70"/>
      <c r="K251" s="70"/>
      <c r="L251" s="70"/>
      <c r="M251" s="70"/>
      <c r="N251" s="70"/>
      <c r="O251" s="68"/>
      <c r="P251" s="68"/>
      <c r="Q251" s="68"/>
      <c r="R251" s="68"/>
      <c r="S251" s="68"/>
      <c r="T251" s="68"/>
      <c r="U251" s="68"/>
      <c r="V251" s="68"/>
      <c r="W251" s="68"/>
      <c r="X251" s="68"/>
      <c r="Y251" s="68"/>
      <c r="Z251" s="70"/>
      <c r="AA251" s="70"/>
      <c r="AB251" s="68"/>
      <c r="AC251" s="68"/>
      <c r="AD251" s="68"/>
      <c r="AE251" s="68"/>
    </row>
    <row r="252" spans="1:31" ht="13.5" customHeight="1" x14ac:dyDescent="0.25">
      <c r="A252" s="68"/>
      <c r="B252" s="68"/>
      <c r="C252" s="68"/>
      <c r="D252" s="68"/>
      <c r="E252" s="68"/>
      <c r="F252" s="68"/>
      <c r="G252" s="70"/>
      <c r="H252" s="70"/>
      <c r="I252" s="70"/>
      <c r="J252" s="70"/>
      <c r="K252" s="70"/>
      <c r="L252" s="70"/>
      <c r="M252" s="70"/>
      <c r="N252" s="70"/>
      <c r="O252" s="68"/>
      <c r="P252" s="68"/>
      <c r="Q252" s="68"/>
      <c r="R252" s="68"/>
      <c r="S252" s="68"/>
      <c r="T252" s="68"/>
      <c r="U252" s="68"/>
      <c r="V252" s="68"/>
      <c r="W252" s="68"/>
      <c r="X252" s="68"/>
      <c r="Y252" s="68"/>
      <c r="Z252" s="70"/>
      <c r="AA252" s="70"/>
      <c r="AB252" s="68"/>
      <c r="AC252" s="68"/>
      <c r="AD252" s="68"/>
      <c r="AE252" s="68"/>
    </row>
    <row r="253" spans="1:31" ht="13.5" customHeight="1" x14ac:dyDescent="0.25">
      <c r="A253" s="68"/>
      <c r="B253" s="68"/>
      <c r="C253" s="68"/>
      <c r="D253" s="68"/>
      <c r="E253" s="68"/>
      <c r="F253" s="68"/>
      <c r="G253" s="70"/>
      <c r="H253" s="70"/>
      <c r="I253" s="70"/>
      <c r="J253" s="70"/>
      <c r="K253" s="70"/>
      <c r="L253" s="70"/>
      <c r="M253" s="70"/>
      <c r="N253" s="70"/>
      <c r="O253" s="68"/>
      <c r="P253" s="68"/>
      <c r="Q253" s="68"/>
      <c r="R253" s="68"/>
      <c r="S253" s="68"/>
      <c r="T253" s="68"/>
      <c r="U253" s="68"/>
      <c r="V253" s="68"/>
      <c r="W253" s="68"/>
      <c r="X253" s="68"/>
      <c r="Y253" s="68"/>
      <c r="Z253" s="70"/>
      <c r="AA253" s="70"/>
      <c r="AB253" s="68"/>
      <c r="AC253" s="68"/>
      <c r="AD253" s="68"/>
      <c r="AE253" s="68"/>
    </row>
    <row r="254" spans="1:31" ht="13.5" customHeight="1" x14ac:dyDescent="0.25">
      <c r="A254" s="68"/>
      <c r="B254" s="68"/>
      <c r="C254" s="68"/>
      <c r="D254" s="68"/>
      <c r="E254" s="68"/>
      <c r="F254" s="68"/>
      <c r="G254" s="70"/>
      <c r="H254" s="70"/>
      <c r="I254" s="70"/>
      <c r="J254" s="70"/>
      <c r="K254" s="70"/>
      <c r="L254" s="70"/>
      <c r="M254" s="70"/>
      <c r="N254" s="70"/>
      <c r="O254" s="68"/>
      <c r="P254" s="68"/>
      <c r="Q254" s="68"/>
      <c r="R254" s="68"/>
      <c r="S254" s="68"/>
      <c r="T254" s="68"/>
      <c r="U254" s="68"/>
      <c r="V254" s="68"/>
      <c r="W254" s="68"/>
      <c r="X254" s="68"/>
      <c r="Y254" s="68"/>
      <c r="Z254" s="70"/>
      <c r="AA254" s="70"/>
      <c r="AB254" s="68"/>
      <c r="AC254" s="68"/>
      <c r="AD254" s="68"/>
      <c r="AE254" s="68"/>
    </row>
    <row r="255" spans="1:31" ht="13.5" customHeight="1" x14ac:dyDescent="0.25">
      <c r="A255" s="68"/>
      <c r="B255" s="68"/>
      <c r="C255" s="68"/>
      <c r="D255" s="68"/>
      <c r="E255" s="68"/>
      <c r="F255" s="68"/>
      <c r="G255" s="70"/>
      <c r="H255" s="70"/>
      <c r="I255" s="70"/>
      <c r="J255" s="70"/>
      <c r="K255" s="70"/>
      <c r="L255" s="70"/>
      <c r="M255" s="70"/>
      <c r="N255" s="70"/>
      <c r="O255" s="68"/>
      <c r="P255" s="68"/>
      <c r="Q255" s="68"/>
      <c r="R255" s="68"/>
      <c r="S255" s="68"/>
      <c r="T255" s="68"/>
      <c r="U255" s="68"/>
      <c r="V255" s="68"/>
      <c r="W255" s="68"/>
      <c r="X255" s="68"/>
      <c r="Y255" s="68"/>
      <c r="Z255" s="70"/>
      <c r="AA255" s="70"/>
      <c r="AB255" s="68"/>
      <c r="AC255" s="68"/>
      <c r="AD255" s="68"/>
      <c r="AE255" s="68"/>
    </row>
    <row r="256" spans="1:31" ht="13.5" customHeight="1" x14ac:dyDescent="0.25">
      <c r="A256" s="68"/>
      <c r="B256" s="68"/>
      <c r="C256" s="68"/>
      <c r="D256" s="68"/>
      <c r="E256" s="68"/>
      <c r="F256" s="68"/>
      <c r="G256" s="70"/>
      <c r="H256" s="70"/>
      <c r="I256" s="70"/>
      <c r="J256" s="70"/>
      <c r="K256" s="70"/>
      <c r="L256" s="70"/>
      <c r="M256" s="70"/>
      <c r="N256" s="70"/>
      <c r="O256" s="68"/>
      <c r="P256" s="68"/>
      <c r="Q256" s="68"/>
      <c r="R256" s="68"/>
      <c r="S256" s="68"/>
      <c r="T256" s="68"/>
      <c r="U256" s="68"/>
      <c r="V256" s="68"/>
      <c r="W256" s="68"/>
      <c r="X256" s="68"/>
      <c r="Y256" s="68"/>
      <c r="Z256" s="70"/>
      <c r="AA256" s="70"/>
      <c r="AB256" s="68"/>
      <c r="AC256" s="68"/>
      <c r="AD256" s="68"/>
      <c r="AE256" s="68"/>
    </row>
    <row r="257" spans="1:31" ht="13.5" customHeight="1" x14ac:dyDescent="0.25">
      <c r="A257" s="68"/>
      <c r="B257" s="68"/>
      <c r="C257" s="68"/>
      <c r="D257" s="68"/>
      <c r="E257" s="68"/>
      <c r="F257" s="68"/>
      <c r="G257" s="70"/>
      <c r="H257" s="70"/>
      <c r="I257" s="70"/>
      <c r="J257" s="70"/>
      <c r="K257" s="70"/>
      <c r="L257" s="70"/>
      <c r="M257" s="70"/>
      <c r="N257" s="70"/>
      <c r="O257" s="68"/>
      <c r="P257" s="68"/>
      <c r="Q257" s="68"/>
      <c r="R257" s="68"/>
      <c r="S257" s="68"/>
      <c r="T257" s="68"/>
      <c r="U257" s="68"/>
      <c r="V257" s="68"/>
      <c r="W257" s="68"/>
      <c r="X257" s="68"/>
      <c r="Y257" s="68"/>
      <c r="Z257" s="70"/>
      <c r="AA257" s="70"/>
      <c r="AB257" s="68"/>
      <c r="AC257" s="68"/>
      <c r="AD257" s="68"/>
      <c r="AE257" s="68"/>
    </row>
    <row r="258" spans="1:31" ht="13.5" customHeight="1" x14ac:dyDescent="0.25">
      <c r="A258" s="68"/>
      <c r="B258" s="68"/>
      <c r="C258" s="68"/>
      <c r="D258" s="68"/>
      <c r="E258" s="68"/>
      <c r="F258" s="68"/>
      <c r="G258" s="70"/>
      <c r="H258" s="70"/>
      <c r="I258" s="70"/>
      <c r="J258" s="70"/>
      <c r="K258" s="70"/>
      <c r="L258" s="70"/>
      <c r="M258" s="70"/>
      <c r="N258" s="70"/>
      <c r="O258" s="68"/>
      <c r="P258" s="68"/>
      <c r="Q258" s="68"/>
      <c r="R258" s="68"/>
      <c r="S258" s="68"/>
      <c r="T258" s="68"/>
      <c r="U258" s="68"/>
      <c r="V258" s="68"/>
      <c r="W258" s="68"/>
      <c r="X258" s="68"/>
      <c r="Y258" s="68"/>
      <c r="Z258" s="70"/>
      <c r="AA258" s="70"/>
      <c r="AB258" s="68"/>
      <c r="AC258" s="68"/>
      <c r="AD258" s="68"/>
      <c r="AE258" s="68"/>
    </row>
    <row r="259" spans="1:31" ht="13.5" customHeight="1" x14ac:dyDescent="0.25">
      <c r="A259" s="68"/>
      <c r="B259" s="68"/>
      <c r="C259" s="68"/>
      <c r="D259" s="68"/>
      <c r="E259" s="68"/>
      <c r="F259" s="68"/>
      <c r="G259" s="70"/>
      <c r="H259" s="70"/>
      <c r="I259" s="70"/>
      <c r="J259" s="70"/>
      <c r="K259" s="70"/>
      <c r="L259" s="70"/>
      <c r="M259" s="70"/>
      <c r="N259" s="70"/>
      <c r="O259" s="68"/>
      <c r="P259" s="68"/>
      <c r="Q259" s="68"/>
      <c r="R259" s="68"/>
      <c r="S259" s="68"/>
      <c r="T259" s="68"/>
      <c r="U259" s="68"/>
      <c r="V259" s="68"/>
      <c r="W259" s="68"/>
      <c r="X259" s="68"/>
      <c r="Y259" s="68"/>
      <c r="Z259" s="70"/>
      <c r="AA259" s="70"/>
      <c r="AB259" s="68"/>
      <c r="AC259" s="68"/>
      <c r="AD259" s="68"/>
      <c r="AE259" s="68"/>
    </row>
    <row r="260" spans="1:31" ht="13.5" customHeight="1" x14ac:dyDescent="0.25">
      <c r="A260" s="68"/>
      <c r="B260" s="68"/>
      <c r="C260" s="68"/>
      <c r="D260" s="68"/>
      <c r="E260" s="68"/>
      <c r="F260" s="68"/>
      <c r="G260" s="70"/>
      <c r="H260" s="70"/>
      <c r="I260" s="70"/>
      <c r="J260" s="70"/>
      <c r="K260" s="70"/>
      <c r="L260" s="70"/>
      <c r="M260" s="70"/>
      <c r="N260" s="70"/>
      <c r="O260" s="68"/>
      <c r="P260" s="68"/>
      <c r="Q260" s="68"/>
      <c r="R260" s="68"/>
      <c r="S260" s="68"/>
      <c r="T260" s="68"/>
      <c r="U260" s="68"/>
      <c r="V260" s="68"/>
      <c r="W260" s="68"/>
      <c r="X260" s="68"/>
      <c r="Y260" s="68"/>
      <c r="Z260" s="70"/>
      <c r="AA260" s="70"/>
      <c r="AB260" s="68"/>
      <c r="AC260" s="68"/>
      <c r="AD260" s="68"/>
      <c r="AE260" s="68"/>
    </row>
    <row r="261" spans="1:31" ht="13.5" customHeight="1" x14ac:dyDescent="0.25">
      <c r="A261" s="68"/>
      <c r="B261" s="68"/>
      <c r="C261" s="68"/>
      <c r="D261" s="68"/>
      <c r="E261" s="68"/>
      <c r="F261" s="68"/>
      <c r="G261" s="70"/>
      <c r="H261" s="70"/>
      <c r="I261" s="70"/>
      <c r="J261" s="70"/>
      <c r="K261" s="70"/>
      <c r="L261" s="70"/>
      <c r="M261" s="70"/>
      <c r="N261" s="70"/>
      <c r="O261" s="68"/>
      <c r="P261" s="68"/>
      <c r="Q261" s="68"/>
      <c r="R261" s="68"/>
      <c r="S261" s="68"/>
      <c r="T261" s="68"/>
      <c r="U261" s="68"/>
      <c r="V261" s="68"/>
      <c r="W261" s="68"/>
      <c r="X261" s="68"/>
      <c r="Y261" s="68"/>
      <c r="Z261" s="70"/>
      <c r="AA261" s="70"/>
      <c r="AB261" s="68"/>
      <c r="AC261" s="68"/>
      <c r="AD261" s="68"/>
      <c r="AE261" s="68"/>
    </row>
    <row r="262" spans="1:31" ht="13.5" customHeight="1" x14ac:dyDescent="0.25">
      <c r="A262" s="68"/>
      <c r="B262" s="68"/>
      <c r="C262" s="68"/>
      <c r="D262" s="68"/>
      <c r="E262" s="68"/>
      <c r="F262" s="68"/>
      <c r="G262" s="70"/>
      <c r="H262" s="70"/>
      <c r="I262" s="70"/>
      <c r="J262" s="70"/>
      <c r="K262" s="70"/>
      <c r="L262" s="70"/>
      <c r="M262" s="70"/>
      <c r="N262" s="70"/>
      <c r="O262" s="68"/>
      <c r="P262" s="68"/>
      <c r="Q262" s="68"/>
      <c r="R262" s="68"/>
      <c r="S262" s="68"/>
      <c r="T262" s="68"/>
      <c r="U262" s="68"/>
      <c r="V262" s="68"/>
      <c r="W262" s="68"/>
      <c r="X262" s="68"/>
      <c r="Y262" s="68"/>
      <c r="Z262" s="70"/>
      <c r="AA262" s="70"/>
      <c r="AB262" s="68"/>
      <c r="AC262" s="68"/>
      <c r="AD262" s="68"/>
      <c r="AE262" s="68"/>
    </row>
    <row r="263" spans="1:31" ht="13.5" customHeight="1" x14ac:dyDescent="0.25">
      <c r="A263" s="68"/>
      <c r="B263" s="68"/>
      <c r="C263" s="68"/>
      <c r="D263" s="68"/>
      <c r="E263" s="68"/>
      <c r="F263" s="68"/>
      <c r="G263" s="70"/>
      <c r="H263" s="70"/>
      <c r="I263" s="70"/>
      <c r="J263" s="70"/>
      <c r="K263" s="70"/>
      <c r="L263" s="70"/>
      <c r="M263" s="70"/>
      <c r="N263" s="70"/>
      <c r="O263" s="68"/>
      <c r="P263" s="68"/>
      <c r="Q263" s="68"/>
      <c r="R263" s="68"/>
      <c r="S263" s="68"/>
      <c r="T263" s="68"/>
      <c r="U263" s="68"/>
      <c r="V263" s="68"/>
      <c r="W263" s="68"/>
      <c r="X263" s="68"/>
      <c r="Y263" s="68"/>
      <c r="Z263" s="70"/>
      <c r="AA263" s="70"/>
      <c r="AB263" s="68"/>
      <c r="AC263" s="68"/>
      <c r="AD263" s="68"/>
      <c r="AE263" s="68"/>
    </row>
    <row r="264" spans="1:31" ht="13.5" customHeight="1" x14ac:dyDescent="0.25">
      <c r="A264" s="68"/>
      <c r="B264" s="68"/>
      <c r="C264" s="68"/>
      <c r="D264" s="68"/>
      <c r="E264" s="68"/>
      <c r="F264" s="68"/>
      <c r="G264" s="70"/>
      <c r="H264" s="70"/>
      <c r="I264" s="70"/>
      <c r="J264" s="70"/>
      <c r="K264" s="70"/>
      <c r="L264" s="70"/>
      <c r="M264" s="70"/>
      <c r="N264" s="70"/>
      <c r="O264" s="68"/>
      <c r="P264" s="68"/>
      <c r="Q264" s="68"/>
      <c r="R264" s="68"/>
      <c r="S264" s="68"/>
      <c r="T264" s="68"/>
      <c r="U264" s="68"/>
      <c r="V264" s="68"/>
      <c r="W264" s="68"/>
      <c r="X264" s="68"/>
      <c r="Y264" s="68"/>
      <c r="Z264" s="70"/>
      <c r="AA264" s="70"/>
      <c r="AB264" s="68"/>
      <c r="AC264" s="68"/>
      <c r="AD264" s="68"/>
      <c r="AE264" s="68"/>
    </row>
    <row r="265" spans="1:31" ht="13.5" customHeight="1" x14ac:dyDescent="0.25">
      <c r="A265" s="68"/>
      <c r="B265" s="68"/>
      <c r="C265" s="68"/>
      <c r="D265" s="68"/>
      <c r="E265" s="68"/>
      <c r="F265" s="68"/>
      <c r="G265" s="70"/>
      <c r="H265" s="70"/>
      <c r="I265" s="70"/>
      <c r="J265" s="70"/>
      <c r="K265" s="70"/>
      <c r="L265" s="70"/>
      <c r="M265" s="70"/>
      <c r="N265" s="70"/>
      <c r="O265" s="68"/>
      <c r="P265" s="68"/>
      <c r="Q265" s="68"/>
      <c r="R265" s="68"/>
      <c r="S265" s="68"/>
      <c r="T265" s="68"/>
      <c r="U265" s="68"/>
      <c r="V265" s="68"/>
      <c r="W265" s="68"/>
      <c r="X265" s="68"/>
      <c r="Y265" s="68"/>
      <c r="Z265" s="70"/>
      <c r="AA265" s="70"/>
      <c r="AB265" s="68"/>
      <c r="AC265" s="68"/>
      <c r="AD265" s="68"/>
      <c r="AE265" s="68"/>
    </row>
    <row r="266" spans="1:31" ht="13.5" customHeight="1" x14ac:dyDescent="0.25">
      <c r="A266" s="68"/>
      <c r="B266" s="68"/>
      <c r="C266" s="68"/>
      <c r="D266" s="68"/>
      <c r="E266" s="68"/>
      <c r="F266" s="68"/>
      <c r="G266" s="70"/>
      <c r="H266" s="70"/>
      <c r="I266" s="70"/>
      <c r="J266" s="70"/>
      <c r="K266" s="70"/>
      <c r="L266" s="70"/>
      <c r="M266" s="70"/>
      <c r="N266" s="70"/>
      <c r="O266" s="68"/>
      <c r="P266" s="68"/>
      <c r="Q266" s="68"/>
      <c r="R266" s="68"/>
      <c r="S266" s="68"/>
      <c r="T266" s="68"/>
      <c r="U266" s="68"/>
      <c r="V266" s="68"/>
      <c r="W266" s="68"/>
      <c r="X266" s="68"/>
      <c r="Y266" s="68"/>
      <c r="Z266" s="70"/>
      <c r="AA266" s="70"/>
      <c r="AB266" s="68"/>
      <c r="AC266" s="68"/>
      <c r="AD266" s="68"/>
      <c r="AE266" s="68"/>
    </row>
    <row r="267" spans="1:31" ht="13.5" customHeight="1" x14ac:dyDescent="0.25">
      <c r="A267" s="68"/>
      <c r="B267" s="68"/>
      <c r="C267" s="68"/>
      <c r="D267" s="68"/>
      <c r="E267" s="68"/>
      <c r="F267" s="68"/>
      <c r="G267" s="70"/>
      <c r="H267" s="70"/>
      <c r="I267" s="70"/>
      <c r="J267" s="70"/>
      <c r="K267" s="70"/>
      <c r="L267" s="70"/>
      <c r="M267" s="70"/>
      <c r="N267" s="70"/>
      <c r="O267" s="68"/>
      <c r="P267" s="68"/>
      <c r="Q267" s="68"/>
      <c r="R267" s="68"/>
      <c r="S267" s="68"/>
      <c r="T267" s="68"/>
      <c r="U267" s="68"/>
      <c r="V267" s="68"/>
      <c r="W267" s="68"/>
      <c r="X267" s="68"/>
      <c r="Y267" s="68"/>
      <c r="Z267" s="70"/>
      <c r="AA267" s="70"/>
      <c r="AB267" s="68"/>
      <c r="AC267" s="68"/>
      <c r="AD267" s="68"/>
      <c r="AE267" s="68"/>
    </row>
    <row r="268" spans="1:31" ht="13.5" customHeight="1" x14ac:dyDescent="0.25">
      <c r="A268" s="68"/>
      <c r="B268" s="68"/>
      <c r="C268" s="68"/>
      <c r="D268" s="68"/>
      <c r="E268" s="68"/>
      <c r="F268" s="68"/>
      <c r="G268" s="70"/>
      <c r="H268" s="70"/>
      <c r="I268" s="70"/>
      <c r="J268" s="70"/>
      <c r="K268" s="70"/>
      <c r="L268" s="70"/>
      <c r="M268" s="70"/>
      <c r="N268" s="70"/>
      <c r="O268" s="68"/>
      <c r="P268" s="68"/>
      <c r="Q268" s="68"/>
      <c r="R268" s="68"/>
      <c r="S268" s="68"/>
      <c r="T268" s="68"/>
      <c r="U268" s="68"/>
      <c r="V268" s="68"/>
      <c r="W268" s="68"/>
      <c r="X268" s="68"/>
      <c r="Y268" s="68"/>
      <c r="Z268" s="70"/>
      <c r="AA268" s="70"/>
      <c r="AB268" s="68"/>
      <c r="AC268" s="68"/>
      <c r="AD268" s="68"/>
      <c r="AE268" s="68"/>
    </row>
    <row r="269" spans="1:31" ht="13.5" customHeight="1" x14ac:dyDescent="0.25">
      <c r="A269" s="68"/>
      <c r="B269" s="68"/>
      <c r="C269" s="68"/>
      <c r="D269" s="68"/>
      <c r="E269" s="68"/>
      <c r="F269" s="68"/>
      <c r="G269" s="70"/>
      <c r="H269" s="70"/>
      <c r="I269" s="70"/>
      <c r="J269" s="70"/>
      <c r="K269" s="70"/>
      <c r="L269" s="70"/>
      <c r="M269" s="70"/>
      <c r="N269" s="70"/>
      <c r="O269" s="68"/>
      <c r="P269" s="68"/>
      <c r="Q269" s="68"/>
      <c r="R269" s="68"/>
      <c r="S269" s="68"/>
      <c r="T269" s="68"/>
      <c r="U269" s="68"/>
      <c r="V269" s="68"/>
      <c r="W269" s="68"/>
      <c r="X269" s="68"/>
      <c r="Y269" s="68"/>
      <c r="Z269" s="70"/>
      <c r="AA269" s="70"/>
      <c r="AB269" s="68"/>
      <c r="AC269" s="68"/>
      <c r="AD269" s="68"/>
      <c r="AE269" s="68"/>
    </row>
    <row r="270" spans="1:31" ht="13.5" customHeight="1" x14ac:dyDescent="0.25">
      <c r="A270" s="68"/>
      <c r="B270" s="68"/>
      <c r="C270" s="68"/>
      <c r="D270" s="68"/>
      <c r="E270" s="68"/>
      <c r="F270" s="68"/>
      <c r="G270" s="70"/>
      <c r="H270" s="70"/>
      <c r="I270" s="70"/>
      <c r="J270" s="70"/>
      <c r="K270" s="70"/>
      <c r="L270" s="70"/>
      <c r="M270" s="70"/>
      <c r="N270" s="70"/>
      <c r="O270" s="68"/>
      <c r="P270" s="68"/>
      <c r="Q270" s="68"/>
      <c r="R270" s="68"/>
      <c r="S270" s="68"/>
      <c r="T270" s="68"/>
      <c r="U270" s="68"/>
      <c r="V270" s="68"/>
      <c r="W270" s="68"/>
      <c r="X270" s="68"/>
      <c r="Y270" s="68"/>
      <c r="Z270" s="70"/>
      <c r="AA270" s="70"/>
      <c r="AB270" s="68"/>
      <c r="AC270" s="68"/>
      <c r="AD270" s="68"/>
      <c r="AE270" s="68"/>
    </row>
    <row r="271" spans="1:31" ht="13.5" customHeight="1" x14ac:dyDescent="0.25">
      <c r="A271" s="68"/>
      <c r="B271" s="68"/>
      <c r="C271" s="68"/>
      <c r="D271" s="68"/>
      <c r="E271" s="68"/>
      <c r="F271" s="68"/>
      <c r="G271" s="70"/>
      <c r="H271" s="70"/>
      <c r="I271" s="70"/>
      <c r="J271" s="70"/>
      <c r="K271" s="70"/>
      <c r="L271" s="70"/>
      <c r="M271" s="70"/>
      <c r="N271" s="70"/>
      <c r="O271" s="68"/>
      <c r="P271" s="68"/>
      <c r="Q271" s="68"/>
      <c r="R271" s="68"/>
      <c r="S271" s="68"/>
      <c r="T271" s="68"/>
      <c r="U271" s="68"/>
      <c r="V271" s="68"/>
      <c r="W271" s="68"/>
      <c r="X271" s="68"/>
      <c r="Y271" s="68"/>
      <c r="Z271" s="70"/>
      <c r="AA271" s="70"/>
      <c r="AB271" s="68"/>
      <c r="AC271" s="68"/>
      <c r="AD271" s="68"/>
      <c r="AE271" s="68"/>
    </row>
    <row r="272" spans="1:31" ht="13.5" customHeight="1" x14ac:dyDescent="0.25">
      <c r="A272" s="68"/>
      <c r="B272" s="68"/>
      <c r="C272" s="68"/>
      <c r="D272" s="68"/>
      <c r="E272" s="68"/>
      <c r="F272" s="68"/>
      <c r="G272" s="70"/>
      <c r="H272" s="70"/>
      <c r="I272" s="70"/>
      <c r="J272" s="70"/>
      <c r="K272" s="70"/>
      <c r="L272" s="70"/>
      <c r="M272" s="70"/>
      <c r="N272" s="70"/>
      <c r="O272" s="68"/>
      <c r="P272" s="68"/>
      <c r="Q272" s="68"/>
      <c r="R272" s="68"/>
      <c r="S272" s="68"/>
      <c r="T272" s="68"/>
      <c r="U272" s="68"/>
      <c r="V272" s="68"/>
      <c r="W272" s="68"/>
      <c r="X272" s="68"/>
      <c r="Y272" s="68"/>
      <c r="Z272" s="70"/>
      <c r="AA272" s="70"/>
      <c r="AB272" s="68"/>
      <c r="AC272" s="68"/>
      <c r="AD272" s="68"/>
      <c r="AE272" s="68"/>
    </row>
    <row r="273" spans="1:31" ht="13.5" customHeight="1" x14ac:dyDescent="0.25">
      <c r="A273" s="68"/>
      <c r="B273" s="68"/>
      <c r="C273" s="68"/>
      <c r="D273" s="68"/>
      <c r="E273" s="68"/>
      <c r="F273" s="68"/>
      <c r="G273" s="70"/>
      <c r="H273" s="70"/>
      <c r="I273" s="70"/>
      <c r="J273" s="70"/>
      <c r="K273" s="70"/>
      <c r="L273" s="70"/>
      <c r="M273" s="70"/>
      <c r="N273" s="70"/>
      <c r="O273" s="68"/>
      <c r="P273" s="68"/>
      <c r="Q273" s="68"/>
      <c r="R273" s="68"/>
      <c r="S273" s="68"/>
      <c r="T273" s="68"/>
      <c r="U273" s="68"/>
      <c r="V273" s="68"/>
      <c r="W273" s="68"/>
      <c r="X273" s="68"/>
      <c r="Y273" s="68"/>
      <c r="Z273" s="70"/>
      <c r="AA273" s="70"/>
      <c r="AB273" s="68"/>
      <c r="AC273" s="68"/>
      <c r="AD273" s="68"/>
      <c r="AE273" s="68"/>
    </row>
    <row r="274" spans="1:31" ht="13.5" customHeight="1" x14ac:dyDescent="0.25">
      <c r="A274" s="68"/>
      <c r="B274" s="68"/>
      <c r="C274" s="68"/>
      <c r="D274" s="68"/>
      <c r="E274" s="68"/>
      <c r="F274" s="68"/>
      <c r="G274" s="70"/>
      <c r="H274" s="70"/>
      <c r="I274" s="70"/>
      <c r="J274" s="70"/>
      <c r="K274" s="70"/>
      <c r="L274" s="70"/>
      <c r="M274" s="70"/>
      <c r="N274" s="70"/>
      <c r="O274" s="68"/>
      <c r="P274" s="68"/>
      <c r="Q274" s="68"/>
      <c r="R274" s="68"/>
      <c r="S274" s="68"/>
      <c r="T274" s="68"/>
      <c r="U274" s="68"/>
      <c r="V274" s="68"/>
      <c r="W274" s="68"/>
      <c r="X274" s="68"/>
      <c r="Y274" s="68"/>
      <c r="Z274" s="70"/>
      <c r="AA274" s="70"/>
      <c r="AB274" s="68"/>
      <c r="AC274" s="68"/>
      <c r="AD274" s="68"/>
      <c r="AE274" s="68"/>
    </row>
    <row r="275" spans="1:31" ht="13.5" customHeight="1" x14ac:dyDescent="0.25">
      <c r="A275" s="68"/>
      <c r="B275" s="68"/>
      <c r="C275" s="68"/>
      <c r="D275" s="68"/>
      <c r="E275" s="68"/>
      <c r="F275" s="68"/>
      <c r="G275" s="70"/>
      <c r="H275" s="70"/>
      <c r="I275" s="70"/>
      <c r="J275" s="70"/>
      <c r="K275" s="70"/>
      <c r="L275" s="70"/>
      <c r="M275" s="70"/>
      <c r="N275" s="70"/>
      <c r="O275" s="68"/>
      <c r="P275" s="68"/>
      <c r="Q275" s="68"/>
      <c r="R275" s="68"/>
      <c r="S275" s="68"/>
      <c r="T275" s="68"/>
      <c r="U275" s="68"/>
      <c r="V275" s="68"/>
      <c r="W275" s="68"/>
      <c r="X275" s="68"/>
      <c r="Y275" s="68"/>
      <c r="Z275" s="70"/>
      <c r="AA275" s="70"/>
      <c r="AB275" s="68"/>
      <c r="AC275" s="68"/>
      <c r="AD275" s="68"/>
      <c r="AE275" s="68"/>
    </row>
    <row r="276" spans="1:31" ht="13.5" customHeight="1" x14ac:dyDescent="0.25">
      <c r="A276" s="68"/>
      <c r="B276" s="68"/>
      <c r="C276" s="68"/>
      <c r="D276" s="68"/>
      <c r="E276" s="68"/>
      <c r="F276" s="68"/>
      <c r="G276" s="70"/>
      <c r="H276" s="70"/>
      <c r="I276" s="70"/>
      <c r="J276" s="70"/>
      <c r="K276" s="70"/>
      <c r="L276" s="70"/>
      <c r="M276" s="70"/>
      <c r="N276" s="70"/>
      <c r="O276" s="68"/>
      <c r="P276" s="68"/>
      <c r="Q276" s="68"/>
      <c r="R276" s="68"/>
      <c r="S276" s="68"/>
      <c r="T276" s="68"/>
      <c r="U276" s="68"/>
      <c r="V276" s="68"/>
      <c r="W276" s="68"/>
      <c r="X276" s="68"/>
      <c r="Y276" s="68"/>
      <c r="Z276" s="70"/>
      <c r="AA276" s="70"/>
      <c r="AB276" s="68"/>
      <c r="AC276" s="68"/>
      <c r="AD276" s="68"/>
      <c r="AE276" s="68"/>
    </row>
    <row r="277" spans="1:31" ht="13.5" customHeight="1" x14ac:dyDescent="0.25">
      <c r="A277" s="68"/>
      <c r="B277" s="68"/>
      <c r="C277" s="68"/>
      <c r="D277" s="68"/>
      <c r="E277" s="68"/>
      <c r="F277" s="68"/>
      <c r="G277" s="70"/>
      <c r="H277" s="70"/>
      <c r="I277" s="70"/>
      <c r="J277" s="70"/>
      <c r="K277" s="70"/>
      <c r="L277" s="70"/>
      <c r="M277" s="70"/>
      <c r="N277" s="70"/>
      <c r="O277" s="68"/>
      <c r="P277" s="68"/>
      <c r="Q277" s="68"/>
      <c r="R277" s="68"/>
      <c r="S277" s="68"/>
      <c r="T277" s="68"/>
      <c r="U277" s="68"/>
      <c r="V277" s="68"/>
      <c r="W277" s="68"/>
      <c r="X277" s="68"/>
      <c r="Y277" s="68"/>
      <c r="Z277" s="70"/>
      <c r="AA277" s="70"/>
      <c r="AB277" s="68"/>
      <c r="AC277" s="68"/>
      <c r="AD277" s="68"/>
      <c r="AE277" s="68"/>
    </row>
    <row r="278" spans="1:31" ht="13.5" customHeight="1" x14ac:dyDescent="0.25">
      <c r="A278" s="68"/>
      <c r="B278" s="68"/>
      <c r="C278" s="68"/>
      <c r="D278" s="68"/>
      <c r="E278" s="68"/>
      <c r="F278" s="68"/>
      <c r="G278" s="70"/>
      <c r="H278" s="70"/>
      <c r="I278" s="70"/>
      <c r="J278" s="70"/>
      <c r="K278" s="70"/>
      <c r="L278" s="70"/>
      <c r="M278" s="70"/>
      <c r="N278" s="70"/>
      <c r="O278" s="68"/>
      <c r="P278" s="68"/>
      <c r="Q278" s="68"/>
      <c r="R278" s="68"/>
      <c r="S278" s="68"/>
      <c r="T278" s="68"/>
      <c r="U278" s="68"/>
      <c r="V278" s="68"/>
      <c r="W278" s="68"/>
      <c r="X278" s="68"/>
      <c r="Y278" s="68"/>
      <c r="Z278" s="70"/>
      <c r="AA278" s="70"/>
      <c r="AB278" s="68"/>
      <c r="AC278" s="68"/>
      <c r="AD278" s="68"/>
      <c r="AE278" s="68"/>
    </row>
    <row r="279" spans="1:31" ht="13.5" customHeight="1" x14ac:dyDescent="0.25">
      <c r="A279" s="68"/>
      <c r="B279" s="68"/>
      <c r="C279" s="68"/>
      <c r="D279" s="68"/>
      <c r="E279" s="68"/>
      <c r="F279" s="68"/>
      <c r="G279" s="70"/>
      <c r="H279" s="70"/>
      <c r="I279" s="70"/>
      <c r="J279" s="70"/>
      <c r="K279" s="70"/>
      <c r="L279" s="70"/>
      <c r="M279" s="70"/>
      <c r="N279" s="70"/>
      <c r="O279" s="68"/>
      <c r="P279" s="68"/>
      <c r="Q279" s="68"/>
      <c r="R279" s="68"/>
      <c r="S279" s="68"/>
      <c r="T279" s="68"/>
      <c r="U279" s="68"/>
      <c r="V279" s="68"/>
      <c r="W279" s="68"/>
      <c r="X279" s="68"/>
      <c r="Y279" s="68"/>
      <c r="Z279" s="70"/>
      <c r="AA279" s="70"/>
      <c r="AB279" s="68"/>
      <c r="AC279" s="68"/>
      <c r="AD279" s="68"/>
      <c r="AE279" s="68"/>
    </row>
    <row r="280" spans="1:31" ht="13.5" customHeight="1" x14ac:dyDescent="0.25">
      <c r="A280" s="68"/>
      <c r="B280" s="68"/>
      <c r="C280" s="68"/>
      <c r="D280" s="68"/>
      <c r="E280" s="68"/>
      <c r="F280" s="68"/>
      <c r="G280" s="70"/>
      <c r="H280" s="70"/>
      <c r="I280" s="70"/>
      <c r="J280" s="70"/>
      <c r="K280" s="70"/>
      <c r="L280" s="70"/>
      <c r="M280" s="70"/>
      <c r="N280" s="70"/>
      <c r="O280" s="68"/>
      <c r="P280" s="68"/>
      <c r="Q280" s="68"/>
      <c r="R280" s="68"/>
      <c r="S280" s="68"/>
      <c r="T280" s="68"/>
      <c r="U280" s="68"/>
      <c r="V280" s="68"/>
      <c r="W280" s="68"/>
      <c r="X280" s="68"/>
      <c r="Y280" s="68"/>
      <c r="Z280" s="70"/>
      <c r="AA280" s="70"/>
      <c r="AB280" s="68"/>
      <c r="AC280" s="68"/>
      <c r="AD280" s="68"/>
      <c r="AE280" s="68"/>
    </row>
    <row r="281" spans="1:31" ht="13.5" customHeight="1" x14ac:dyDescent="0.25">
      <c r="A281" s="68"/>
      <c r="B281" s="68"/>
      <c r="C281" s="68"/>
      <c r="D281" s="68"/>
      <c r="E281" s="68"/>
      <c r="F281" s="68"/>
      <c r="G281" s="70"/>
      <c r="H281" s="70"/>
      <c r="I281" s="70"/>
      <c r="J281" s="70"/>
      <c r="K281" s="70"/>
      <c r="L281" s="70"/>
      <c r="M281" s="70"/>
      <c r="N281" s="70"/>
      <c r="O281" s="68"/>
      <c r="P281" s="68"/>
      <c r="Q281" s="68"/>
      <c r="R281" s="68"/>
      <c r="S281" s="68"/>
      <c r="T281" s="68"/>
      <c r="U281" s="68"/>
      <c r="V281" s="68"/>
      <c r="W281" s="68"/>
      <c r="X281" s="68"/>
      <c r="Y281" s="68"/>
      <c r="Z281" s="70"/>
      <c r="AA281" s="70"/>
      <c r="AB281" s="68"/>
      <c r="AC281" s="68"/>
      <c r="AD281" s="68"/>
      <c r="AE281" s="68"/>
    </row>
    <row r="282" spans="1:31" ht="13.5" customHeight="1" x14ac:dyDescent="0.25">
      <c r="A282" s="68"/>
      <c r="B282" s="68"/>
      <c r="C282" s="68"/>
      <c r="D282" s="68"/>
      <c r="E282" s="68"/>
      <c r="F282" s="68"/>
      <c r="G282" s="70"/>
      <c r="H282" s="70"/>
      <c r="I282" s="70"/>
      <c r="J282" s="70"/>
      <c r="K282" s="70"/>
      <c r="L282" s="70"/>
      <c r="M282" s="70"/>
      <c r="N282" s="70"/>
      <c r="O282" s="68"/>
      <c r="P282" s="68"/>
      <c r="Q282" s="68"/>
      <c r="R282" s="68"/>
      <c r="S282" s="68"/>
      <c r="T282" s="68"/>
      <c r="U282" s="68"/>
      <c r="V282" s="68"/>
      <c r="W282" s="68"/>
      <c r="X282" s="68"/>
      <c r="Y282" s="68"/>
      <c r="Z282" s="70"/>
      <c r="AA282" s="70"/>
      <c r="AB282" s="68"/>
      <c r="AC282" s="68"/>
      <c r="AD282" s="68"/>
      <c r="AE282" s="68"/>
    </row>
    <row r="283" spans="1:31" ht="13.5" customHeight="1" x14ac:dyDescent="0.25">
      <c r="A283" s="68"/>
      <c r="B283" s="68"/>
      <c r="C283" s="68"/>
      <c r="D283" s="68"/>
      <c r="E283" s="68"/>
      <c r="F283" s="68"/>
      <c r="G283" s="70"/>
      <c r="H283" s="70"/>
      <c r="I283" s="70"/>
      <c r="J283" s="70"/>
      <c r="K283" s="70"/>
      <c r="L283" s="70"/>
      <c r="M283" s="70"/>
      <c r="N283" s="70"/>
      <c r="O283" s="68"/>
      <c r="P283" s="68"/>
      <c r="Q283" s="68"/>
      <c r="R283" s="68"/>
      <c r="S283" s="68"/>
      <c r="T283" s="68"/>
      <c r="U283" s="68"/>
      <c r="V283" s="68"/>
      <c r="W283" s="68"/>
      <c r="X283" s="68"/>
      <c r="Y283" s="68"/>
      <c r="Z283" s="70"/>
      <c r="AA283" s="70"/>
      <c r="AB283" s="68"/>
      <c r="AC283" s="68"/>
      <c r="AD283" s="68"/>
      <c r="AE283" s="68"/>
    </row>
    <row r="284" spans="1:31" ht="13.5" customHeight="1" x14ac:dyDescent="0.25">
      <c r="A284" s="68"/>
      <c r="B284" s="68"/>
      <c r="C284" s="68"/>
      <c r="D284" s="68"/>
      <c r="E284" s="68"/>
      <c r="F284" s="68"/>
      <c r="G284" s="70"/>
      <c r="H284" s="70"/>
      <c r="I284" s="70"/>
      <c r="J284" s="70"/>
      <c r="K284" s="70"/>
      <c r="L284" s="70"/>
      <c r="M284" s="70"/>
      <c r="N284" s="70"/>
      <c r="O284" s="68"/>
      <c r="P284" s="68"/>
      <c r="Q284" s="68"/>
      <c r="R284" s="68"/>
      <c r="S284" s="68"/>
      <c r="T284" s="68"/>
      <c r="U284" s="68"/>
      <c r="V284" s="68"/>
      <c r="W284" s="68"/>
      <c r="X284" s="68"/>
      <c r="Y284" s="68"/>
      <c r="Z284" s="70"/>
      <c r="AA284" s="70"/>
      <c r="AB284" s="68"/>
      <c r="AC284" s="68"/>
      <c r="AD284" s="68"/>
      <c r="AE284" s="68"/>
    </row>
    <row r="285" spans="1:31" ht="13.5" customHeight="1" x14ac:dyDescent="0.25">
      <c r="A285" s="68"/>
      <c r="B285" s="68"/>
      <c r="C285" s="68"/>
      <c r="D285" s="68"/>
      <c r="E285" s="68"/>
      <c r="F285" s="68"/>
      <c r="G285" s="70"/>
      <c r="H285" s="70"/>
      <c r="I285" s="70"/>
      <c r="J285" s="70"/>
      <c r="K285" s="70"/>
      <c r="L285" s="70"/>
      <c r="M285" s="70"/>
      <c r="N285" s="70"/>
      <c r="O285" s="68"/>
      <c r="P285" s="68"/>
      <c r="Q285" s="68"/>
      <c r="R285" s="68"/>
      <c r="S285" s="68"/>
      <c r="T285" s="68"/>
      <c r="U285" s="68"/>
      <c r="V285" s="68"/>
      <c r="W285" s="68"/>
      <c r="X285" s="68"/>
      <c r="Y285" s="68"/>
      <c r="Z285" s="70"/>
      <c r="AA285" s="70"/>
      <c r="AB285" s="68"/>
      <c r="AC285" s="68"/>
      <c r="AD285" s="68"/>
      <c r="AE285" s="68"/>
    </row>
    <row r="286" spans="1:31" ht="13.5" customHeight="1" x14ac:dyDescent="0.25">
      <c r="A286" s="68"/>
      <c r="B286" s="68"/>
      <c r="C286" s="68"/>
      <c r="D286" s="68"/>
      <c r="E286" s="68"/>
      <c r="F286" s="68"/>
      <c r="G286" s="70"/>
      <c r="H286" s="70"/>
      <c r="I286" s="70"/>
      <c r="J286" s="70"/>
      <c r="K286" s="70"/>
      <c r="L286" s="70"/>
      <c r="M286" s="70"/>
      <c r="N286" s="70"/>
      <c r="O286" s="68"/>
      <c r="P286" s="68"/>
      <c r="Q286" s="68"/>
      <c r="R286" s="68"/>
      <c r="S286" s="68"/>
      <c r="T286" s="68"/>
      <c r="U286" s="68"/>
      <c r="V286" s="68"/>
      <c r="W286" s="68"/>
      <c r="X286" s="68"/>
      <c r="Y286" s="68"/>
      <c r="Z286" s="70"/>
      <c r="AA286" s="70"/>
      <c r="AB286" s="68"/>
      <c r="AC286" s="68"/>
      <c r="AD286" s="68"/>
      <c r="AE286" s="68"/>
    </row>
    <row r="287" spans="1:31" ht="13.5" customHeight="1" x14ac:dyDescent="0.25">
      <c r="A287" s="68"/>
      <c r="B287" s="68"/>
      <c r="C287" s="68"/>
      <c r="D287" s="68"/>
      <c r="E287" s="68"/>
      <c r="F287" s="68"/>
      <c r="G287" s="70"/>
      <c r="H287" s="70"/>
      <c r="I287" s="70"/>
      <c r="J287" s="70"/>
      <c r="K287" s="70"/>
      <c r="L287" s="70"/>
      <c r="M287" s="70"/>
      <c r="N287" s="70"/>
      <c r="O287" s="68"/>
      <c r="P287" s="68"/>
      <c r="Q287" s="68"/>
      <c r="R287" s="68"/>
      <c r="S287" s="68"/>
      <c r="T287" s="68"/>
      <c r="U287" s="68"/>
      <c r="V287" s="68"/>
      <c r="W287" s="68"/>
      <c r="X287" s="68"/>
      <c r="Y287" s="68"/>
      <c r="Z287" s="70"/>
      <c r="AA287" s="70"/>
      <c r="AB287" s="68"/>
      <c r="AC287" s="68"/>
      <c r="AD287" s="68"/>
      <c r="AE287" s="68"/>
    </row>
    <row r="288" spans="1:31" ht="13.5" customHeight="1" x14ac:dyDescent="0.25">
      <c r="A288" s="68"/>
      <c r="B288" s="68"/>
      <c r="C288" s="68"/>
      <c r="D288" s="68"/>
      <c r="E288" s="68"/>
      <c r="F288" s="68"/>
      <c r="G288" s="70"/>
      <c r="H288" s="70"/>
      <c r="I288" s="70"/>
      <c r="J288" s="70"/>
      <c r="K288" s="70"/>
      <c r="L288" s="70"/>
      <c r="M288" s="70"/>
      <c r="N288" s="70"/>
      <c r="O288" s="68"/>
      <c r="P288" s="68"/>
      <c r="Q288" s="68"/>
      <c r="R288" s="68"/>
      <c r="S288" s="68"/>
      <c r="T288" s="68"/>
      <c r="U288" s="68"/>
      <c r="V288" s="68"/>
      <c r="W288" s="68"/>
      <c r="X288" s="68"/>
      <c r="Y288" s="68"/>
      <c r="Z288" s="70"/>
      <c r="AA288" s="70"/>
      <c r="AB288" s="68"/>
      <c r="AC288" s="68"/>
      <c r="AD288" s="68"/>
      <c r="AE288" s="68"/>
    </row>
    <row r="289" spans="1:31" ht="13.5" customHeight="1" x14ac:dyDescent="0.25">
      <c r="A289" s="68"/>
      <c r="B289" s="68"/>
      <c r="C289" s="68"/>
      <c r="D289" s="68"/>
      <c r="E289" s="68"/>
      <c r="F289" s="68"/>
      <c r="G289" s="70"/>
      <c r="H289" s="70"/>
      <c r="I289" s="70"/>
      <c r="J289" s="70"/>
      <c r="K289" s="70"/>
      <c r="L289" s="70"/>
      <c r="M289" s="70"/>
      <c r="N289" s="70"/>
      <c r="O289" s="68"/>
      <c r="P289" s="68"/>
      <c r="Q289" s="68"/>
      <c r="R289" s="68"/>
      <c r="S289" s="68"/>
      <c r="T289" s="68"/>
      <c r="U289" s="68"/>
      <c r="V289" s="68"/>
      <c r="W289" s="68"/>
      <c r="X289" s="68"/>
      <c r="Y289" s="68"/>
      <c r="Z289" s="70"/>
      <c r="AA289" s="70"/>
      <c r="AB289" s="68"/>
      <c r="AC289" s="68"/>
      <c r="AD289" s="68"/>
      <c r="AE289" s="68"/>
    </row>
    <row r="290" spans="1:31" ht="13.5" customHeight="1" x14ac:dyDescent="0.25">
      <c r="A290" s="68"/>
      <c r="B290" s="68"/>
      <c r="C290" s="68"/>
      <c r="D290" s="68"/>
      <c r="E290" s="68"/>
      <c r="F290" s="68"/>
      <c r="G290" s="70"/>
      <c r="H290" s="70"/>
      <c r="I290" s="70"/>
      <c r="J290" s="70"/>
      <c r="K290" s="70"/>
      <c r="L290" s="70"/>
      <c r="M290" s="70"/>
      <c r="N290" s="70"/>
      <c r="O290" s="68"/>
      <c r="P290" s="68"/>
      <c r="Q290" s="68"/>
      <c r="R290" s="68"/>
      <c r="S290" s="68"/>
      <c r="T290" s="68"/>
      <c r="U290" s="68"/>
      <c r="V290" s="68"/>
      <c r="W290" s="68"/>
      <c r="X290" s="68"/>
      <c r="Y290" s="68"/>
      <c r="Z290" s="70"/>
      <c r="AA290" s="70"/>
      <c r="AB290" s="68"/>
      <c r="AC290" s="68"/>
      <c r="AD290" s="68"/>
      <c r="AE290" s="68"/>
    </row>
    <row r="291" spans="1:31" ht="13.5" customHeight="1" x14ac:dyDescent="0.25">
      <c r="A291" s="68"/>
      <c r="B291" s="68"/>
      <c r="C291" s="68"/>
      <c r="D291" s="68"/>
      <c r="E291" s="68"/>
      <c r="F291" s="68"/>
      <c r="G291" s="70"/>
      <c r="H291" s="70"/>
      <c r="I291" s="70"/>
      <c r="J291" s="70"/>
      <c r="K291" s="70"/>
      <c r="L291" s="70"/>
      <c r="M291" s="70"/>
      <c r="N291" s="70"/>
      <c r="O291" s="68"/>
      <c r="P291" s="68"/>
      <c r="Q291" s="68"/>
      <c r="R291" s="68"/>
      <c r="S291" s="68"/>
      <c r="T291" s="68"/>
      <c r="U291" s="68"/>
      <c r="V291" s="68"/>
      <c r="W291" s="68"/>
      <c r="X291" s="68"/>
      <c r="Y291" s="68"/>
      <c r="Z291" s="70"/>
      <c r="AA291" s="70"/>
      <c r="AB291" s="68"/>
      <c r="AC291" s="68"/>
      <c r="AD291" s="68"/>
      <c r="AE291" s="68"/>
    </row>
    <row r="292" spans="1:31" ht="13.5" customHeight="1" x14ac:dyDescent="0.25">
      <c r="A292" s="68"/>
      <c r="B292" s="68"/>
      <c r="C292" s="68"/>
      <c r="D292" s="68"/>
      <c r="E292" s="68"/>
      <c r="F292" s="68"/>
      <c r="G292" s="70"/>
      <c r="H292" s="70"/>
      <c r="I292" s="70"/>
      <c r="J292" s="70"/>
      <c r="K292" s="70"/>
      <c r="L292" s="70"/>
      <c r="M292" s="70"/>
      <c r="N292" s="70"/>
      <c r="O292" s="68"/>
      <c r="P292" s="68"/>
      <c r="Q292" s="68"/>
      <c r="R292" s="68"/>
      <c r="S292" s="68"/>
      <c r="T292" s="68"/>
      <c r="U292" s="68"/>
      <c r="V292" s="68"/>
      <c r="W292" s="68"/>
      <c r="X292" s="68"/>
      <c r="Y292" s="68"/>
      <c r="Z292" s="70"/>
      <c r="AA292" s="70"/>
      <c r="AB292" s="68"/>
      <c r="AC292" s="68"/>
      <c r="AD292" s="68"/>
      <c r="AE292" s="68"/>
    </row>
    <row r="293" spans="1:31" ht="13.5" customHeight="1" x14ac:dyDescent="0.25">
      <c r="A293" s="68"/>
      <c r="B293" s="68"/>
      <c r="C293" s="68"/>
      <c r="D293" s="68"/>
      <c r="E293" s="68"/>
      <c r="F293" s="68"/>
      <c r="G293" s="70"/>
      <c r="H293" s="70"/>
      <c r="I293" s="70"/>
      <c r="J293" s="70"/>
      <c r="K293" s="70"/>
      <c r="L293" s="70"/>
      <c r="M293" s="70"/>
      <c r="N293" s="70"/>
      <c r="O293" s="68"/>
      <c r="P293" s="68"/>
      <c r="Q293" s="68"/>
      <c r="R293" s="68"/>
      <c r="S293" s="68"/>
      <c r="T293" s="68"/>
      <c r="U293" s="68"/>
      <c r="V293" s="68"/>
      <c r="W293" s="68"/>
      <c r="X293" s="68"/>
      <c r="Y293" s="68"/>
      <c r="Z293" s="70"/>
      <c r="AA293" s="70"/>
      <c r="AB293" s="68"/>
      <c r="AC293" s="68"/>
      <c r="AD293" s="68"/>
      <c r="AE293" s="68"/>
    </row>
    <row r="294" spans="1:31" ht="13.5" customHeight="1" x14ac:dyDescent="0.25">
      <c r="A294" s="68"/>
      <c r="B294" s="68"/>
      <c r="C294" s="68"/>
      <c r="D294" s="68"/>
      <c r="E294" s="68"/>
      <c r="F294" s="68"/>
      <c r="G294" s="70"/>
      <c r="H294" s="70"/>
      <c r="I294" s="70"/>
      <c r="J294" s="70"/>
      <c r="K294" s="70"/>
      <c r="L294" s="70"/>
      <c r="M294" s="70"/>
      <c r="N294" s="70"/>
      <c r="O294" s="68"/>
      <c r="P294" s="68"/>
      <c r="Q294" s="68"/>
      <c r="R294" s="68"/>
      <c r="S294" s="68"/>
      <c r="T294" s="68"/>
      <c r="U294" s="68"/>
      <c r="V294" s="68"/>
      <c r="W294" s="68"/>
      <c r="X294" s="68"/>
      <c r="Y294" s="68"/>
      <c r="Z294" s="70"/>
      <c r="AA294" s="70"/>
      <c r="AB294" s="68"/>
      <c r="AC294" s="68"/>
      <c r="AD294" s="68"/>
      <c r="AE294" s="68"/>
    </row>
    <row r="295" spans="1:31" ht="13.5" customHeight="1" x14ac:dyDescent="0.25">
      <c r="A295" s="68"/>
      <c r="B295" s="68"/>
      <c r="C295" s="68"/>
      <c r="D295" s="68"/>
      <c r="E295" s="68"/>
      <c r="F295" s="68"/>
      <c r="G295" s="70"/>
      <c r="H295" s="70"/>
      <c r="I295" s="70"/>
      <c r="J295" s="70"/>
      <c r="K295" s="70"/>
      <c r="L295" s="70"/>
      <c r="M295" s="70"/>
      <c r="N295" s="70"/>
      <c r="O295" s="68"/>
      <c r="P295" s="68"/>
      <c r="Q295" s="68"/>
      <c r="R295" s="68"/>
      <c r="S295" s="68"/>
      <c r="T295" s="68"/>
      <c r="U295" s="68"/>
      <c r="V295" s="68"/>
      <c r="W295" s="68"/>
      <c r="X295" s="68"/>
      <c r="Y295" s="68"/>
      <c r="Z295" s="70"/>
      <c r="AA295" s="70"/>
      <c r="AB295" s="68"/>
      <c r="AC295" s="68"/>
      <c r="AD295" s="68"/>
      <c r="AE295" s="68"/>
    </row>
    <row r="296" spans="1:31" ht="13.5" customHeight="1" x14ac:dyDescent="0.25">
      <c r="A296" s="68"/>
      <c r="B296" s="68"/>
      <c r="C296" s="68"/>
      <c r="D296" s="68"/>
      <c r="E296" s="68"/>
      <c r="F296" s="68"/>
      <c r="G296" s="70"/>
      <c r="H296" s="70"/>
      <c r="I296" s="70"/>
      <c r="J296" s="70"/>
      <c r="K296" s="70"/>
      <c r="L296" s="70"/>
      <c r="M296" s="70"/>
      <c r="N296" s="70"/>
      <c r="O296" s="68"/>
      <c r="P296" s="68"/>
      <c r="Q296" s="68"/>
      <c r="R296" s="68"/>
      <c r="S296" s="68"/>
      <c r="T296" s="68"/>
      <c r="U296" s="68"/>
      <c r="V296" s="68"/>
      <c r="W296" s="68"/>
      <c r="X296" s="68"/>
      <c r="Y296" s="68"/>
      <c r="Z296" s="70"/>
      <c r="AA296" s="70"/>
      <c r="AB296" s="68"/>
      <c r="AC296" s="68"/>
      <c r="AD296" s="68"/>
      <c r="AE296" s="68"/>
    </row>
    <row r="297" spans="1:31" ht="13.5" customHeight="1" x14ac:dyDescent="0.25">
      <c r="A297" s="68"/>
      <c r="B297" s="68"/>
      <c r="C297" s="68"/>
      <c r="D297" s="68"/>
      <c r="E297" s="68"/>
      <c r="F297" s="68"/>
      <c r="G297" s="70"/>
      <c r="H297" s="70"/>
      <c r="I297" s="70"/>
      <c r="J297" s="70"/>
      <c r="K297" s="70"/>
      <c r="L297" s="70"/>
      <c r="M297" s="70"/>
      <c r="N297" s="70"/>
      <c r="O297" s="68"/>
      <c r="P297" s="68"/>
      <c r="Q297" s="68"/>
      <c r="R297" s="68"/>
      <c r="S297" s="68"/>
      <c r="T297" s="68"/>
      <c r="U297" s="68"/>
      <c r="V297" s="68"/>
      <c r="W297" s="68"/>
      <c r="X297" s="68"/>
      <c r="Y297" s="68"/>
      <c r="Z297" s="70"/>
      <c r="AA297" s="70"/>
      <c r="AB297" s="68"/>
      <c r="AC297" s="68"/>
      <c r="AD297" s="68"/>
      <c r="AE297" s="68"/>
    </row>
    <row r="298" spans="1:31" ht="13.5" customHeight="1" x14ac:dyDescent="0.25">
      <c r="A298" s="68"/>
      <c r="B298" s="68"/>
      <c r="C298" s="68"/>
      <c r="D298" s="68"/>
      <c r="E298" s="68"/>
      <c r="F298" s="68"/>
      <c r="G298" s="70"/>
      <c r="H298" s="70"/>
      <c r="I298" s="70"/>
      <c r="J298" s="70"/>
      <c r="K298" s="70"/>
      <c r="L298" s="70"/>
      <c r="M298" s="70"/>
      <c r="N298" s="70"/>
      <c r="O298" s="68"/>
      <c r="P298" s="68"/>
      <c r="Q298" s="68"/>
      <c r="R298" s="68"/>
      <c r="S298" s="68"/>
      <c r="T298" s="68"/>
      <c r="U298" s="68"/>
      <c r="V298" s="68"/>
      <c r="W298" s="68"/>
      <c r="X298" s="68"/>
      <c r="Y298" s="68"/>
      <c r="Z298" s="70"/>
      <c r="AA298" s="70"/>
      <c r="AB298" s="68"/>
      <c r="AC298" s="68"/>
      <c r="AD298" s="68"/>
      <c r="AE298" s="68"/>
    </row>
    <row r="299" spans="1:31" ht="13.5" customHeight="1" x14ac:dyDescent="0.25">
      <c r="A299" s="68"/>
      <c r="B299" s="68"/>
      <c r="C299" s="68"/>
      <c r="D299" s="68"/>
      <c r="E299" s="68"/>
      <c r="F299" s="68"/>
      <c r="G299" s="70"/>
      <c r="H299" s="70"/>
      <c r="I299" s="70"/>
      <c r="J299" s="70"/>
      <c r="K299" s="70"/>
      <c r="L299" s="70"/>
      <c r="M299" s="70"/>
      <c r="N299" s="70"/>
      <c r="O299" s="68"/>
      <c r="P299" s="68"/>
      <c r="Q299" s="68"/>
      <c r="R299" s="68"/>
      <c r="S299" s="68"/>
      <c r="T299" s="68"/>
      <c r="U299" s="68"/>
      <c r="V299" s="68"/>
      <c r="W299" s="68"/>
      <c r="X299" s="68"/>
      <c r="Y299" s="68"/>
      <c r="Z299" s="70"/>
      <c r="AA299" s="70"/>
      <c r="AB299" s="68"/>
      <c r="AC299" s="68"/>
      <c r="AD299" s="68"/>
      <c r="AE299" s="68"/>
    </row>
    <row r="300" spans="1:31" ht="13.5" customHeight="1" x14ac:dyDescent="0.25">
      <c r="A300" s="68"/>
      <c r="B300" s="68"/>
      <c r="C300" s="68"/>
      <c r="D300" s="68"/>
      <c r="E300" s="68"/>
      <c r="F300" s="68"/>
      <c r="G300" s="70"/>
      <c r="H300" s="70"/>
      <c r="I300" s="70"/>
      <c r="J300" s="70"/>
      <c r="K300" s="70"/>
      <c r="L300" s="70"/>
      <c r="M300" s="70"/>
      <c r="N300" s="70"/>
      <c r="O300" s="68"/>
      <c r="P300" s="68"/>
      <c r="Q300" s="68"/>
      <c r="R300" s="68"/>
      <c r="S300" s="68"/>
      <c r="T300" s="68"/>
      <c r="U300" s="68"/>
      <c r="V300" s="68"/>
      <c r="W300" s="68"/>
      <c r="X300" s="68"/>
      <c r="Y300" s="68"/>
      <c r="Z300" s="70"/>
      <c r="AA300" s="70"/>
      <c r="AB300" s="68"/>
      <c r="AC300" s="68"/>
      <c r="AD300" s="68"/>
      <c r="AE300" s="68"/>
    </row>
    <row r="301" spans="1:31" ht="13.5" customHeight="1" x14ac:dyDescent="0.25">
      <c r="A301" s="68"/>
      <c r="B301" s="68"/>
      <c r="C301" s="68"/>
      <c r="D301" s="68"/>
      <c r="E301" s="68"/>
      <c r="F301" s="68"/>
      <c r="G301" s="70"/>
      <c r="H301" s="70"/>
      <c r="I301" s="70"/>
      <c r="J301" s="70"/>
      <c r="K301" s="70"/>
      <c r="L301" s="70"/>
      <c r="M301" s="70"/>
      <c r="N301" s="70"/>
      <c r="O301" s="68"/>
      <c r="P301" s="68"/>
      <c r="Q301" s="68"/>
      <c r="R301" s="68"/>
      <c r="S301" s="68"/>
      <c r="T301" s="68"/>
      <c r="U301" s="68"/>
      <c r="V301" s="68"/>
      <c r="W301" s="68"/>
      <c r="X301" s="68"/>
      <c r="Y301" s="68"/>
      <c r="Z301" s="70"/>
      <c r="AA301" s="70"/>
      <c r="AB301" s="68"/>
      <c r="AC301" s="68"/>
      <c r="AD301" s="68"/>
      <c r="AE301" s="68"/>
    </row>
    <row r="302" spans="1:31" ht="13.5" customHeight="1" x14ac:dyDescent="0.25">
      <c r="A302" s="68"/>
      <c r="B302" s="68"/>
      <c r="C302" s="68"/>
      <c r="D302" s="68"/>
      <c r="E302" s="68"/>
      <c r="F302" s="68"/>
      <c r="G302" s="70"/>
      <c r="H302" s="70"/>
      <c r="I302" s="70"/>
      <c r="J302" s="70"/>
      <c r="K302" s="70"/>
      <c r="L302" s="70"/>
      <c r="M302" s="70"/>
      <c r="N302" s="70"/>
      <c r="O302" s="68"/>
      <c r="P302" s="68"/>
      <c r="Q302" s="68"/>
      <c r="R302" s="68"/>
      <c r="S302" s="68"/>
      <c r="T302" s="68"/>
      <c r="U302" s="68"/>
      <c r="V302" s="68"/>
      <c r="W302" s="68"/>
      <c r="X302" s="68"/>
      <c r="Y302" s="68"/>
      <c r="Z302" s="70"/>
      <c r="AA302" s="70"/>
      <c r="AB302" s="68"/>
      <c r="AC302" s="68"/>
      <c r="AD302" s="68"/>
      <c r="AE302" s="68"/>
    </row>
    <row r="303" spans="1:31" ht="13.5" customHeight="1" x14ac:dyDescent="0.25">
      <c r="A303" s="68"/>
      <c r="B303" s="68"/>
      <c r="C303" s="68"/>
      <c r="D303" s="68"/>
      <c r="E303" s="68"/>
      <c r="F303" s="68"/>
      <c r="G303" s="70"/>
      <c r="H303" s="70"/>
      <c r="I303" s="70"/>
      <c r="J303" s="70"/>
      <c r="K303" s="70"/>
      <c r="L303" s="70"/>
      <c r="M303" s="70"/>
      <c r="N303" s="70"/>
      <c r="O303" s="68"/>
      <c r="P303" s="68"/>
      <c r="Q303" s="68"/>
      <c r="R303" s="68"/>
      <c r="S303" s="68"/>
      <c r="T303" s="68"/>
      <c r="U303" s="68"/>
      <c r="V303" s="68"/>
      <c r="W303" s="68"/>
      <c r="X303" s="68"/>
      <c r="Y303" s="68"/>
      <c r="Z303" s="70"/>
      <c r="AA303" s="70"/>
      <c r="AB303" s="68"/>
      <c r="AC303" s="68"/>
      <c r="AD303" s="68"/>
      <c r="AE303" s="68"/>
    </row>
    <row r="304" spans="1:31" ht="13.5" customHeight="1" x14ac:dyDescent="0.25">
      <c r="A304" s="68"/>
      <c r="B304" s="68"/>
      <c r="C304" s="68"/>
      <c r="D304" s="68"/>
      <c r="E304" s="68"/>
      <c r="F304" s="68"/>
      <c r="G304" s="70"/>
      <c r="H304" s="70"/>
      <c r="I304" s="70"/>
      <c r="J304" s="70"/>
      <c r="K304" s="70"/>
      <c r="L304" s="70"/>
      <c r="M304" s="70"/>
      <c r="N304" s="70"/>
      <c r="O304" s="68"/>
      <c r="P304" s="68"/>
      <c r="Q304" s="68"/>
      <c r="R304" s="68"/>
      <c r="S304" s="68"/>
      <c r="T304" s="68"/>
      <c r="U304" s="68"/>
      <c r="V304" s="68"/>
      <c r="W304" s="68"/>
      <c r="X304" s="68"/>
      <c r="Y304" s="68"/>
      <c r="Z304" s="70"/>
      <c r="AA304" s="70"/>
      <c r="AB304" s="68"/>
      <c r="AC304" s="68"/>
      <c r="AD304" s="68"/>
      <c r="AE304" s="68"/>
    </row>
    <row r="305" spans="1:31" ht="13.5" customHeight="1" x14ac:dyDescent="0.25">
      <c r="A305" s="68"/>
      <c r="B305" s="68"/>
      <c r="C305" s="68"/>
      <c r="D305" s="68"/>
      <c r="E305" s="68"/>
      <c r="F305" s="68"/>
      <c r="G305" s="70"/>
      <c r="H305" s="70"/>
      <c r="I305" s="70"/>
      <c r="J305" s="70"/>
      <c r="K305" s="70"/>
      <c r="L305" s="70"/>
      <c r="M305" s="70"/>
      <c r="N305" s="70"/>
      <c r="O305" s="68"/>
      <c r="P305" s="68"/>
      <c r="Q305" s="68"/>
      <c r="R305" s="68"/>
      <c r="S305" s="68"/>
      <c r="T305" s="68"/>
      <c r="U305" s="68"/>
      <c r="V305" s="68"/>
      <c r="W305" s="68"/>
      <c r="X305" s="68"/>
      <c r="Y305" s="68"/>
      <c r="Z305" s="70"/>
      <c r="AA305" s="70"/>
      <c r="AB305" s="68"/>
      <c r="AC305" s="68"/>
      <c r="AD305" s="68"/>
      <c r="AE305" s="68"/>
    </row>
    <row r="306" spans="1:31" ht="13.5" customHeight="1" x14ac:dyDescent="0.25">
      <c r="A306" s="68"/>
      <c r="B306" s="68"/>
      <c r="C306" s="68"/>
      <c r="D306" s="68"/>
      <c r="E306" s="68"/>
      <c r="F306" s="68"/>
      <c r="G306" s="70"/>
      <c r="H306" s="70"/>
      <c r="I306" s="70"/>
      <c r="J306" s="70"/>
      <c r="K306" s="70"/>
      <c r="L306" s="70"/>
      <c r="M306" s="70"/>
      <c r="N306" s="70"/>
      <c r="O306" s="68"/>
      <c r="P306" s="68"/>
      <c r="Q306" s="68"/>
      <c r="R306" s="68"/>
      <c r="S306" s="68"/>
      <c r="T306" s="68"/>
      <c r="U306" s="68"/>
      <c r="V306" s="68"/>
      <c r="W306" s="68"/>
      <c r="X306" s="68"/>
      <c r="Y306" s="68"/>
      <c r="Z306" s="70"/>
      <c r="AA306" s="70"/>
      <c r="AB306" s="68"/>
      <c r="AC306" s="68"/>
      <c r="AD306" s="68"/>
      <c r="AE306" s="68"/>
    </row>
    <row r="307" spans="1:31" ht="13.5" customHeight="1" x14ac:dyDescent="0.25">
      <c r="A307" s="68"/>
      <c r="B307" s="68"/>
      <c r="C307" s="68"/>
      <c r="D307" s="68"/>
      <c r="E307" s="68"/>
      <c r="F307" s="68"/>
      <c r="G307" s="70"/>
      <c r="H307" s="70"/>
      <c r="I307" s="70"/>
      <c r="J307" s="70"/>
      <c r="K307" s="70"/>
      <c r="L307" s="70"/>
      <c r="M307" s="70"/>
      <c r="N307" s="70"/>
      <c r="O307" s="68"/>
      <c r="P307" s="68"/>
      <c r="Q307" s="68"/>
      <c r="R307" s="68"/>
      <c r="S307" s="68"/>
      <c r="T307" s="68"/>
      <c r="U307" s="68"/>
      <c r="V307" s="68"/>
      <c r="W307" s="68"/>
      <c r="X307" s="68"/>
      <c r="Y307" s="68"/>
      <c r="Z307" s="70"/>
      <c r="AA307" s="70"/>
      <c r="AB307" s="68"/>
      <c r="AC307" s="68"/>
      <c r="AD307" s="68"/>
      <c r="AE307" s="68"/>
    </row>
    <row r="308" spans="1:31" ht="13.5" customHeight="1" x14ac:dyDescent="0.25">
      <c r="A308" s="68"/>
      <c r="B308" s="68"/>
      <c r="C308" s="68"/>
      <c r="D308" s="68"/>
      <c r="E308" s="68"/>
      <c r="F308" s="68"/>
      <c r="G308" s="70"/>
      <c r="H308" s="70"/>
      <c r="I308" s="70"/>
      <c r="J308" s="70"/>
      <c r="K308" s="70"/>
      <c r="L308" s="70"/>
      <c r="M308" s="70"/>
      <c r="N308" s="70"/>
      <c r="O308" s="68"/>
      <c r="P308" s="68"/>
      <c r="Q308" s="68"/>
      <c r="R308" s="68"/>
      <c r="S308" s="68"/>
      <c r="T308" s="68"/>
      <c r="U308" s="68"/>
      <c r="V308" s="68"/>
      <c r="W308" s="68"/>
      <c r="X308" s="68"/>
      <c r="Y308" s="68"/>
      <c r="Z308" s="70"/>
      <c r="AA308" s="70"/>
      <c r="AB308" s="68"/>
      <c r="AC308" s="68"/>
      <c r="AD308" s="68"/>
      <c r="AE308" s="68"/>
    </row>
    <row r="309" spans="1:31" ht="13.5" customHeight="1" x14ac:dyDescent="0.25">
      <c r="A309" s="68"/>
      <c r="B309" s="68"/>
      <c r="C309" s="68"/>
      <c r="D309" s="68"/>
      <c r="E309" s="68"/>
      <c r="F309" s="68"/>
      <c r="G309" s="70"/>
      <c r="H309" s="70"/>
      <c r="I309" s="70"/>
      <c r="J309" s="70"/>
      <c r="K309" s="70"/>
      <c r="L309" s="70"/>
      <c r="M309" s="70"/>
      <c r="N309" s="70"/>
      <c r="O309" s="68"/>
      <c r="P309" s="68"/>
      <c r="Q309" s="68"/>
      <c r="R309" s="68"/>
      <c r="S309" s="68"/>
      <c r="T309" s="68"/>
      <c r="U309" s="68"/>
      <c r="V309" s="68"/>
      <c r="W309" s="68"/>
      <c r="X309" s="68"/>
      <c r="Y309" s="68"/>
      <c r="Z309" s="70"/>
      <c r="AA309" s="70"/>
      <c r="AB309" s="68"/>
      <c r="AC309" s="68"/>
      <c r="AD309" s="68"/>
      <c r="AE309" s="68"/>
    </row>
    <row r="310" spans="1:31" ht="13.5" customHeight="1" x14ac:dyDescent="0.25">
      <c r="A310" s="68"/>
      <c r="B310" s="68"/>
      <c r="C310" s="68"/>
      <c r="D310" s="68"/>
      <c r="E310" s="68"/>
      <c r="F310" s="68"/>
      <c r="G310" s="70"/>
      <c r="H310" s="70"/>
      <c r="I310" s="70"/>
      <c r="J310" s="70"/>
      <c r="K310" s="70"/>
      <c r="L310" s="70"/>
      <c r="M310" s="70"/>
      <c r="N310" s="70"/>
      <c r="O310" s="68"/>
      <c r="P310" s="68"/>
      <c r="Q310" s="68"/>
      <c r="R310" s="68"/>
      <c r="S310" s="68"/>
      <c r="T310" s="68"/>
      <c r="U310" s="68"/>
      <c r="V310" s="68"/>
      <c r="W310" s="68"/>
      <c r="X310" s="68"/>
      <c r="Y310" s="68"/>
      <c r="Z310" s="70"/>
      <c r="AA310" s="70"/>
      <c r="AB310" s="68"/>
      <c r="AC310" s="68"/>
      <c r="AD310" s="68"/>
      <c r="AE310" s="68"/>
    </row>
    <row r="311" spans="1:31" ht="13.5" customHeight="1" x14ac:dyDescent="0.25">
      <c r="A311" s="68"/>
      <c r="B311" s="68"/>
      <c r="C311" s="68"/>
      <c r="D311" s="68"/>
      <c r="E311" s="68"/>
      <c r="F311" s="68"/>
      <c r="G311" s="70"/>
      <c r="H311" s="70"/>
      <c r="I311" s="70"/>
      <c r="J311" s="70"/>
      <c r="K311" s="70"/>
      <c r="L311" s="70"/>
      <c r="M311" s="70"/>
      <c r="N311" s="70"/>
      <c r="O311" s="68"/>
      <c r="P311" s="68"/>
      <c r="Q311" s="68"/>
      <c r="R311" s="68"/>
      <c r="S311" s="68"/>
      <c r="T311" s="68"/>
      <c r="U311" s="68"/>
      <c r="V311" s="68"/>
      <c r="W311" s="68"/>
      <c r="X311" s="68"/>
      <c r="Y311" s="68"/>
      <c r="Z311" s="70"/>
      <c r="AA311" s="70"/>
      <c r="AB311" s="68"/>
      <c r="AC311" s="68"/>
      <c r="AD311" s="68"/>
      <c r="AE311" s="68"/>
    </row>
    <row r="312" spans="1:31" ht="13.5" customHeight="1" x14ac:dyDescent="0.25">
      <c r="A312" s="68"/>
      <c r="B312" s="68"/>
      <c r="C312" s="68"/>
      <c r="D312" s="68"/>
      <c r="E312" s="68"/>
      <c r="F312" s="68"/>
      <c r="G312" s="70"/>
      <c r="H312" s="70"/>
      <c r="I312" s="70"/>
      <c r="J312" s="70"/>
      <c r="K312" s="70"/>
      <c r="L312" s="70"/>
      <c r="M312" s="70"/>
      <c r="N312" s="70"/>
      <c r="O312" s="68"/>
      <c r="P312" s="68"/>
      <c r="Q312" s="68"/>
      <c r="R312" s="68"/>
      <c r="S312" s="68"/>
      <c r="T312" s="68"/>
      <c r="U312" s="68"/>
      <c r="V312" s="68"/>
      <c r="W312" s="68"/>
      <c r="X312" s="68"/>
      <c r="Y312" s="68"/>
      <c r="Z312" s="70"/>
      <c r="AA312" s="70"/>
      <c r="AB312" s="68"/>
      <c r="AC312" s="68"/>
      <c r="AD312" s="68"/>
      <c r="AE312" s="68"/>
    </row>
    <row r="313" spans="1:31" ht="13.5" customHeight="1" x14ac:dyDescent="0.25">
      <c r="A313" s="68"/>
      <c r="B313" s="68"/>
      <c r="C313" s="68"/>
      <c r="D313" s="68"/>
      <c r="E313" s="68"/>
      <c r="F313" s="68"/>
      <c r="G313" s="70"/>
      <c r="H313" s="70"/>
      <c r="I313" s="70"/>
      <c r="J313" s="70"/>
      <c r="K313" s="70"/>
      <c r="L313" s="70"/>
      <c r="M313" s="70"/>
      <c r="N313" s="70"/>
      <c r="O313" s="68"/>
      <c r="P313" s="68"/>
      <c r="Q313" s="68"/>
      <c r="R313" s="68"/>
      <c r="S313" s="68"/>
      <c r="T313" s="68"/>
      <c r="U313" s="68"/>
      <c r="V313" s="68"/>
      <c r="W313" s="68"/>
      <c r="X313" s="68"/>
      <c r="Y313" s="68"/>
      <c r="Z313" s="70"/>
      <c r="AA313" s="70"/>
      <c r="AB313" s="68"/>
      <c r="AC313" s="68"/>
      <c r="AD313" s="68"/>
      <c r="AE313" s="68"/>
    </row>
    <row r="314" spans="1:31" ht="13.5" customHeight="1" x14ac:dyDescent="0.25">
      <c r="A314" s="68"/>
      <c r="B314" s="68"/>
      <c r="C314" s="68"/>
      <c r="D314" s="68"/>
      <c r="E314" s="68"/>
      <c r="F314" s="68"/>
      <c r="G314" s="70"/>
      <c r="H314" s="70"/>
      <c r="I314" s="70"/>
      <c r="J314" s="70"/>
      <c r="K314" s="70"/>
      <c r="L314" s="70"/>
      <c r="M314" s="70"/>
      <c r="N314" s="70"/>
      <c r="O314" s="68"/>
      <c r="P314" s="68"/>
      <c r="Q314" s="68"/>
      <c r="R314" s="68"/>
      <c r="S314" s="68"/>
      <c r="T314" s="68"/>
      <c r="U314" s="68"/>
      <c r="V314" s="68"/>
      <c r="W314" s="68"/>
      <c r="X314" s="68"/>
      <c r="Y314" s="68"/>
      <c r="Z314" s="70"/>
      <c r="AA314" s="70"/>
      <c r="AB314" s="68"/>
      <c r="AC314" s="68"/>
      <c r="AD314" s="68"/>
      <c r="AE314" s="68"/>
    </row>
    <row r="315" spans="1:31" ht="13.5" customHeight="1" x14ac:dyDescent="0.25">
      <c r="A315" s="68"/>
      <c r="B315" s="68"/>
      <c r="C315" s="68"/>
      <c r="D315" s="68"/>
      <c r="E315" s="68"/>
      <c r="F315" s="68"/>
      <c r="G315" s="70"/>
      <c r="H315" s="70"/>
      <c r="I315" s="70"/>
      <c r="J315" s="70"/>
      <c r="K315" s="70"/>
      <c r="L315" s="70"/>
      <c r="M315" s="70"/>
      <c r="N315" s="70"/>
      <c r="O315" s="68"/>
      <c r="P315" s="68"/>
      <c r="Q315" s="68"/>
      <c r="R315" s="68"/>
      <c r="S315" s="68"/>
      <c r="T315" s="68"/>
      <c r="U315" s="68"/>
      <c r="V315" s="68"/>
      <c r="W315" s="68"/>
      <c r="X315" s="68"/>
      <c r="Y315" s="68"/>
      <c r="Z315" s="70"/>
      <c r="AA315" s="70"/>
      <c r="AB315" s="68"/>
      <c r="AC315" s="68"/>
      <c r="AD315" s="68"/>
      <c r="AE315" s="68"/>
    </row>
    <row r="316" spans="1:31" ht="13.5" customHeight="1" x14ac:dyDescent="0.25">
      <c r="A316" s="68"/>
      <c r="B316" s="68"/>
      <c r="C316" s="68"/>
      <c r="D316" s="68"/>
      <c r="E316" s="68"/>
      <c r="F316" s="68"/>
      <c r="G316" s="70"/>
      <c r="H316" s="70"/>
      <c r="I316" s="70"/>
      <c r="J316" s="70"/>
      <c r="K316" s="70"/>
      <c r="L316" s="70"/>
      <c r="M316" s="70"/>
      <c r="N316" s="70"/>
      <c r="O316" s="68"/>
      <c r="P316" s="68"/>
      <c r="Q316" s="68"/>
      <c r="R316" s="68"/>
      <c r="S316" s="68"/>
      <c r="T316" s="68"/>
      <c r="U316" s="68"/>
      <c r="V316" s="68"/>
      <c r="W316" s="68"/>
      <c r="X316" s="68"/>
      <c r="Y316" s="68"/>
      <c r="Z316" s="70"/>
      <c r="AA316" s="70"/>
      <c r="AB316" s="68"/>
      <c r="AC316" s="68"/>
      <c r="AD316" s="68"/>
      <c r="AE316" s="68"/>
    </row>
    <row r="317" spans="1:31" ht="13.5" customHeight="1" x14ac:dyDescent="0.25">
      <c r="A317" s="68"/>
      <c r="B317" s="68"/>
      <c r="C317" s="68"/>
      <c r="D317" s="68"/>
      <c r="E317" s="68"/>
      <c r="F317" s="68"/>
      <c r="G317" s="70"/>
      <c r="H317" s="70"/>
      <c r="I317" s="70"/>
      <c r="J317" s="70"/>
      <c r="K317" s="70"/>
      <c r="L317" s="70"/>
      <c r="M317" s="70"/>
      <c r="N317" s="70"/>
      <c r="O317" s="68"/>
      <c r="P317" s="68"/>
      <c r="Q317" s="68"/>
      <c r="R317" s="68"/>
      <c r="S317" s="68"/>
      <c r="T317" s="68"/>
      <c r="U317" s="68"/>
      <c r="V317" s="68"/>
      <c r="W317" s="68"/>
      <c r="X317" s="68"/>
      <c r="Y317" s="68"/>
      <c r="Z317" s="70"/>
      <c r="AA317" s="70"/>
      <c r="AB317" s="68"/>
      <c r="AC317" s="68"/>
      <c r="AD317" s="68"/>
      <c r="AE317" s="68"/>
    </row>
    <row r="318" spans="1:31" ht="13.5" customHeight="1" x14ac:dyDescent="0.25">
      <c r="A318" s="68"/>
      <c r="B318" s="68"/>
      <c r="C318" s="68"/>
      <c r="D318" s="68"/>
      <c r="E318" s="68"/>
      <c r="F318" s="68"/>
      <c r="G318" s="70"/>
      <c r="H318" s="70"/>
      <c r="I318" s="70"/>
      <c r="J318" s="70"/>
      <c r="K318" s="70"/>
      <c r="L318" s="70"/>
      <c r="M318" s="70"/>
      <c r="N318" s="70"/>
      <c r="O318" s="68"/>
      <c r="P318" s="68"/>
      <c r="Q318" s="68"/>
      <c r="R318" s="68"/>
      <c r="S318" s="68"/>
      <c r="T318" s="68"/>
      <c r="U318" s="68"/>
      <c r="V318" s="68"/>
      <c r="W318" s="68"/>
      <c r="X318" s="68"/>
      <c r="Y318" s="68"/>
      <c r="Z318" s="70"/>
      <c r="AA318" s="70"/>
      <c r="AB318" s="68"/>
      <c r="AC318" s="68"/>
      <c r="AD318" s="68"/>
      <c r="AE318" s="68"/>
    </row>
    <row r="319" spans="1:31" ht="13.5" customHeight="1" x14ac:dyDescent="0.25">
      <c r="A319" s="68"/>
      <c r="B319" s="68"/>
      <c r="C319" s="68"/>
      <c r="D319" s="68"/>
      <c r="E319" s="68"/>
      <c r="F319" s="68"/>
      <c r="G319" s="70"/>
      <c r="H319" s="70"/>
      <c r="I319" s="70"/>
      <c r="J319" s="70"/>
      <c r="K319" s="70"/>
      <c r="L319" s="70"/>
      <c r="M319" s="70"/>
      <c r="N319" s="70"/>
      <c r="O319" s="68"/>
      <c r="P319" s="68"/>
      <c r="Q319" s="68"/>
      <c r="R319" s="68"/>
      <c r="S319" s="68"/>
      <c r="T319" s="68"/>
      <c r="U319" s="68"/>
      <c r="V319" s="68"/>
      <c r="W319" s="68"/>
      <c r="X319" s="68"/>
      <c r="Y319" s="68"/>
      <c r="Z319" s="70"/>
      <c r="AA319" s="70"/>
      <c r="AB319" s="68"/>
      <c r="AC319" s="68"/>
      <c r="AD319" s="68"/>
      <c r="AE319" s="68"/>
    </row>
    <row r="320" spans="1:31" ht="13.5" customHeight="1" x14ac:dyDescent="0.25">
      <c r="A320" s="68"/>
      <c r="B320" s="68"/>
      <c r="C320" s="68"/>
      <c r="D320" s="68"/>
      <c r="E320" s="68"/>
      <c r="F320" s="68"/>
      <c r="G320" s="70"/>
      <c r="H320" s="70"/>
      <c r="I320" s="70"/>
      <c r="J320" s="70"/>
      <c r="K320" s="70"/>
      <c r="L320" s="70"/>
      <c r="M320" s="70"/>
      <c r="N320" s="70"/>
      <c r="O320" s="68"/>
      <c r="P320" s="68"/>
      <c r="Q320" s="68"/>
      <c r="R320" s="68"/>
      <c r="S320" s="68"/>
      <c r="T320" s="68"/>
      <c r="U320" s="68"/>
      <c r="V320" s="68"/>
      <c r="W320" s="68"/>
      <c r="X320" s="68"/>
      <c r="Y320" s="68"/>
      <c r="Z320" s="70"/>
      <c r="AA320" s="70"/>
      <c r="AB320" s="68"/>
      <c r="AC320" s="68"/>
      <c r="AD320" s="68"/>
      <c r="AE320" s="68"/>
    </row>
    <row r="321" spans="1:31" ht="13.5" customHeight="1" x14ac:dyDescent="0.25">
      <c r="A321" s="68"/>
      <c r="B321" s="68"/>
      <c r="C321" s="68"/>
      <c r="D321" s="68"/>
      <c r="E321" s="68"/>
      <c r="F321" s="68"/>
      <c r="G321" s="70"/>
      <c r="H321" s="70"/>
      <c r="I321" s="70"/>
      <c r="J321" s="70"/>
      <c r="K321" s="70"/>
      <c r="L321" s="70"/>
      <c r="M321" s="70"/>
      <c r="N321" s="70"/>
      <c r="O321" s="68"/>
      <c r="P321" s="68"/>
      <c r="Q321" s="68"/>
      <c r="R321" s="68"/>
      <c r="S321" s="68"/>
      <c r="T321" s="68"/>
      <c r="U321" s="68"/>
      <c r="V321" s="68"/>
      <c r="W321" s="68"/>
      <c r="X321" s="68"/>
      <c r="Y321" s="68"/>
      <c r="Z321" s="70"/>
      <c r="AA321" s="70"/>
      <c r="AB321" s="68"/>
      <c r="AC321" s="68"/>
      <c r="AD321" s="68"/>
      <c r="AE321" s="68"/>
    </row>
    <row r="322" spans="1:31" ht="13.5" customHeight="1" x14ac:dyDescent="0.25">
      <c r="A322" s="68"/>
      <c r="B322" s="68"/>
      <c r="C322" s="68"/>
      <c r="D322" s="68"/>
      <c r="E322" s="68"/>
      <c r="F322" s="68"/>
      <c r="G322" s="70"/>
      <c r="H322" s="70"/>
      <c r="I322" s="70"/>
      <c r="J322" s="70"/>
      <c r="K322" s="70"/>
      <c r="L322" s="70"/>
      <c r="M322" s="70"/>
      <c r="N322" s="70"/>
      <c r="O322" s="68"/>
      <c r="P322" s="68"/>
      <c r="Q322" s="68"/>
      <c r="R322" s="68"/>
      <c r="S322" s="68"/>
      <c r="T322" s="68"/>
      <c r="U322" s="68"/>
      <c r="V322" s="68"/>
      <c r="W322" s="68"/>
      <c r="X322" s="68"/>
      <c r="Y322" s="68"/>
      <c r="Z322" s="70"/>
      <c r="AA322" s="70"/>
      <c r="AB322" s="68"/>
      <c r="AC322" s="68"/>
      <c r="AD322" s="68"/>
      <c r="AE322" s="68"/>
    </row>
    <row r="323" spans="1:31" ht="13.5" customHeight="1" x14ac:dyDescent="0.25">
      <c r="A323" s="68"/>
      <c r="B323" s="68"/>
      <c r="C323" s="68"/>
      <c r="D323" s="68"/>
      <c r="E323" s="68"/>
      <c r="F323" s="68"/>
      <c r="G323" s="70"/>
      <c r="H323" s="70"/>
      <c r="I323" s="70"/>
      <c r="J323" s="70"/>
      <c r="K323" s="70"/>
      <c r="L323" s="70"/>
      <c r="M323" s="70"/>
      <c r="N323" s="70"/>
      <c r="O323" s="68"/>
      <c r="P323" s="68"/>
      <c r="Q323" s="68"/>
      <c r="R323" s="68"/>
      <c r="S323" s="68"/>
      <c r="T323" s="68"/>
      <c r="U323" s="68"/>
      <c r="V323" s="68"/>
      <c r="W323" s="68"/>
      <c r="X323" s="68"/>
      <c r="Y323" s="68"/>
      <c r="Z323" s="70"/>
      <c r="AA323" s="70"/>
      <c r="AB323" s="68"/>
      <c r="AC323" s="68"/>
      <c r="AD323" s="68"/>
      <c r="AE323" s="68"/>
    </row>
    <row r="324" spans="1:31" ht="13.5" customHeight="1" x14ac:dyDescent="0.25">
      <c r="A324" s="68"/>
      <c r="B324" s="68"/>
      <c r="C324" s="68"/>
      <c r="D324" s="68"/>
      <c r="E324" s="68"/>
      <c r="F324" s="68"/>
      <c r="G324" s="70"/>
      <c r="H324" s="70"/>
      <c r="I324" s="70"/>
      <c r="J324" s="70"/>
      <c r="K324" s="70"/>
      <c r="L324" s="70"/>
      <c r="M324" s="70"/>
      <c r="N324" s="70"/>
      <c r="O324" s="68"/>
      <c r="P324" s="68"/>
      <c r="Q324" s="68"/>
      <c r="R324" s="68"/>
      <c r="S324" s="68"/>
      <c r="T324" s="68"/>
      <c r="U324" s="68"/>
      <c r="V324" s="68"/>
      <c r="W324" s="68"/>
      <c r="X324" s="68"/>
      <c r="Y324" s="68"/>
      <c r="Z324" s="70"/>
      <c r="AA324" s="70"/>
      <c r="AB324" s="68"/>
      <c r="AC324" s="68"/>
      <c r="AD324" s="68"/>
      <c r="AE324" s="68"/>
    </row>
    <row r="325" spans="1:31" ht="13.5" customHeight="1" x14ac:dyDescent="0.25">
      <c r="A325" s="68"/>
      <c r="B325" s="68"/>
      <c r="C325" s="68"/>
      <c r="D325" s="68"/>
      <c r="E325" s="68"/>
      <c r="F325" s="68"/>
      <c r="G325" s="70"/>
      <c r="H325" s="70"/>
      <c r="I325" s="70"/>
      <c r="J325" s="70"/>
      <c r="K325" s="70"/>
      <c r="L325" s="70"/>
      <c r="M325" s="70"/>
      <c r="N325" s="70"/>
      <c r="O325" s="68"/>
      <c r="P325" s="68"/>
      <c r="Q325" s="68"/>
      <c r="R325" s="68"/>
      <c r="S325" s="68"/>
      <c r="T325" s="68"/>
      <c r="U325" s="68"/>
      <c r="V325" s="68"/>
      <c r="W325" s="68"/>
      <c r="X325" s="68"/>
      <c r="Y325" s="68"/>
      <c r="Z325" s="70"/>
      <c r="AA325" s="70"/>
      <c r="AB325" s="68"/>
      <c r="AC325" s="68"/>
      <c r="AD325" s="68"/>
      <c r="AE325" s="68"/>
    </row>
    <row r="326" spans="1:31" ht="13.5" customHeight="1" x14ac:dyDescent="0.25">
      <c r="A326" s="68"/>
      <c r="B326" s="68"/>
      <c r="C326" s="68"/>
      <c r="D326" s="68"/>
      <c r="E326" s="68"/>
      <c r="F326" s="68"/>
      <c r="G326" s="70"/>
      <c r="H326" s="70"/>
      <c r="I326" s="70"/>
      <c r="J326" s="70"/>
      <c r="K326" s="70"/>
      <c r="L326" s="70"/>
      <c r="M326" s="70"/>
      <c r="N326" s="70"/>
      <c r="O326" s="68"/>
      <c r="P326" s="68"/>
      <c r="Q326" s="68"/>
      <c r="R326" s="68"/>
      <c r="S326" s="68"/>
      <c r="T326" s="68"/>
      <c r="U326" s="68"/>
      <c r="V326" s="68"/>
      <c r="W326" s="68"/>
      <c r="X326" s="68"/>
      <c r="Y326" s="68"/>
      <c r="Z326" s="70"/>
      <c r="AA326" s="70"/>
      <c r="AB326" s="68"/>
      <c r="AC326" s="68"/>
      <c r="AD326" s="68"/>
      <c r="AE326" s="68"/>
    </row>
    <row r="327" spans="1:31" ht="13.5" customHeight="1" x14ac:dyDescent="0.25">
      <c r="A327" s="68"/>
      <c r="B327" s="68"/>
      <c r="C327" s="68"/>
      <c r="D327" s="68"/>
      <c r="E327" s="68"/>
      <c r="F327" s="68"/>
      <c r="G327" s="70"/>
      <c r="H327" s="70"/>
      <c r="I327" s="70"/>
      <c r="J327" s="70"/>
      <c r="K327" s="70"/>
      <c r="L327" s="70"/>
      <c r="M327" s="70"/>
      <c r="N327" s="70"/>
      <c r="O327" s="68"/>
      <c r="P327" s="68"/>
      <c r="Q327" s="68"/>
      <c r="R327" s="68"/>
      <c r="S327" s="68"/>
      <c r="T327" s="68"/>
      <c r="U327" s="68"/>
      <c r="V327" s="68"/>
      <c r="W327" s="68"/>
      <c r="X327" s="68"/>
      <c r="Y327" s="68"/>
      <c r="Z327" s="70"/>
      <c r="AA327" s="70"/>
      <c r="AB327" s="68"/>
      <c r="AC327" s="68"/>
      <c r="AD327" s="68"/>
      <c r="AE327" s="68"/>
    </row>
    <row r="328" spans="1:31" ht="13.5" customHeight="1" x14ac:dyDescent="0.25">
      <c r="A328" s="68"/>
      <c r="B328" s="68"/>
      <c r="C328" s="68"/>
      <c r="D328" s="68"/>
      <c r="E328" s="68"/>
      <c r="F328" s="68"/>
      <c r="G328" s="70"/>
      <c r="H328" s="70"/>
      <c r="I328" s="70"/>
      <c r="J328" s="70"/>
      <c r="K328" s="70"/>
      <c r="L328" s="70"/>
      <c r="M328" s="70"/>
      <c r="N328" s="70"/>
      <c r="O328" s="68"/>
      <c r="P328" s="68"/>
      <c r="Q328" s="68"/>
      <c r="R328" s="68"/>
      <c r="S328" s="68"/>
      <c r="T328" s="68"/>
      <c r="U328" s="68"/>
      <c r="V328" s="68"/>
      <c r="W328" s="68"/>
      <c r="X328" s="68"/>
      <c r="Y328" s="68"/>
      <c r="Z328" s="70"/>
      <c r="AA328" s="70"/>
      <c r="AB328" s="68"/>
      <c r="AC328" s="68"/>
      <c r="AD328" s="68"/>
      <c r="AE328" s="68"/>
    </row>
    <row r="329" spans="1:31" ht="13.5" customHeight="1" x14ac:dyDescent="0.25">
      <c r="A329" s="68"/>
      <c r="B329" s="68"/>
      <c r="C329" s="68"/>
      <c r="D329" s="68"/>
      <c r="E329" s="68"/>
      <c r="F329" s="68"/>
      <c r="G329" s="70"/>
      <c r="H329" s="70"/>
      <c r="I329" s="70"/>
      <c r="J329" s="70"/>
      <c r="K329" s="70"/>
      <c r="L329" s="70"/>
      <c r="M329" s="70"/>
      <c r="N329" s="70"/>
      <c r="O329" s="68"/>
      <c r="P329" s="68"/>
      <c r="Q329" s="68"/>
      <c r="R329" s="68"/>
      <c r="S329" s="68"/>
      <c r="T329" s="68"/>
      <c r="U329" s="68"/>
      <c r="V329" s="68"/>
      <c r="W329" s="68"/>
      <c r="X329" s="68"/>
      <c r="Y329" s="68"/>
      <c r="Z329" s="70"/>
      <c r="AA329" s="70"/>
      <c r="AB329" s="68"/>
      <c r="AC329" s="68"/>
      <c r="AD329" s="68"/>
      <c r="AE329" s="68"/>
    </row>
    <row r="330" spans="1:31" ht="13.5" customHeight="1" x14ac:dyDescent="0.25">
      <c r="A330" s="68"/>
      <c r="B330" s="68"/>
      <c r="C330" s="68"/>
      <c r="D330" s="68"/>
      <c r="E330" s="68"/>
      <c r="F330" s="68"/>
      <c r="G330" s="70"/>
      <c r="H330" s="70"/>
      <c r="I330" s="70"/>
      <c r="J330" s="70"/>
      <c r="K330" s="70"/>
      <c r="L330" s="70"/>
      <c r="M330" s="70"/>
      <c r="N330" s="70"/>
      <c r="O330" s="68"/>
      <c r="P330" s="68"/>
      <c r="Q330" s="68"/>
      <c r="R330" s="68"/>
      <c r="S330" s="68"/>
      <c r="T330" s="68"/>
      <c r="U330" s="68"/>
      <c r="V330" s="68"/>
      <c r="W330" s="68"/>
      <c r="X330" s="68"/>
      <c r="Y330" s="68"/>
      <c r="Z330" s="70"/>
      <c r="AA330" s="70"/>
      <c r="AB330" s="68"/>
      <c r="AC330" s="68"/>
      <c r="AD330" s="68"/>
      <c r="AE330" s="68"/>
    </row>
    <row r="331" spans="1:31" ht="13.5" customHeight="1" x14ac:dyDescent="0.25">
      <c r="A331" s="68"/>
      <c r="B331" s="68"/>
      <c r="C331" s="68"/>
      <c r="D331" s="68"/>
      <c r="E331" s="68"/>
      <c r="F331" s="68"/>
      <c r="G331" s="70"/>
      <c r="H331" s="70"/>
      <c r="I331" s="70"/>
      <c r="J331" s="70"/>
      <c r="K331" s="70"/>
      <c r="L331" s="70"/>
      <c r="M331" s="70"/>
      <c r="N331" s="70"/>
      <c r="O331" s="68"/>
      <c r="P331" s="68"/>
      <c r="Q331" s="68"/>
      <c r="R331" s="68"/>
      <c r="S331" s="68"/>
      <c r="T331" s="68"/>
      <c r="U331" s="68"/>
      <c r="V331" s="68"/>
      <c r="W331" s="68"/>
      <c r="X331" s="68"/>
      <c r="Y331" s="68"/>
      <c r="Z331" s="70"/>
      <c r="AA331" s="70"/>
      <c r="AB331" s="68"/>
      <c r="AC331" s="68"/>
      <c r="AD331" s="68"/>
      <c r="AE331" s="68"/>
    </row>
    <row r="332" spans="1:31" ht="13.5" customHeight="1" x14ac:dyDescent="0.25">
      <c r="A332" s="68"/>
      <c r="B332" s="68"/>
      <c r="C332" s="68"/>
      <c r="D332" s="68"/>
      <c r="E332" s="68"/>
      <c r="F332" s="68"/>
      <c r="G332" s="70"/>
      <c r="H332" s="70"/>
      <c r="I332" s="70"/>
      <c r="J332" s="70"/>
      <c r="K332" s="70"/>
      <c r="L332" s="70"/>
      <c r="M332" s="70"/>
      <c r="N332" s="70"/>
      <c r="O332" s="68"/>
      <c r="P332" s="68"/>
      <c r="Q332" s="68"/>
      <c r="R332" s="68"/>
      <c r="S332" s="68"/>
      <c r="T332" s="68"/>
      <c r="U332" s="68"/>
      <c r="V332" s="68"/>
      <c r="W332" s="68"/>
      <c r="X332" s="68"/>
      <c r="Y332" s="68"/>
      <c r="Z332" s="70"/>
      <c r="AA332" s="70"/>
      <c r="AB332" s="68"/>
      <c r="AC332" s="68"/>
      <c r="AD332" s="68"/>
      <c r="AE332" s="68"/>
    </row>
    <row r="333" spans="1:31" ht="13.5" customHeight="1" x14ac:dyDescent="0.25">
      <c r="A333" s="68"/>
      <c r="B333" s="68"/>
      <c r="C333" s="68"/>
      <c r="D333" s="68"/>
      <c r="E333" s="68"/>
      <c r="F333" s="68"/>
      <c r="G333" s="70"/>
      <c r="H333" s="70"/>
      <c r="I333" s="70"/>
      <c r="J333" s="70"/>
      <c r="K333" s="70"/>
      <c r="L333" s="70"/>
      <c r="M333" s="70"/>
      <c r="N333" s="70"/>
      <c r="O333" s="68"/>
      <c r="P333" s="68"/>
      <c r="Q333" s="68"/>
      <c r="R333" s="68"/>
      <c r="S333" s="68"/>
      <c r="T333" s="68"/>
      <c r="U333" s="68"/>
      <c r="V333" s="68"/>
      <c r="W333" s="68"/>
      <c r="X333" s="68"/>
      <c r="Y333" s="68"/>
      <c r="Z333" s="70"/>
      <c r="AA333" s="70"/>
      <c r="AB333" s="68"/>
      <c r="AC333" s="68"/>
      <c r="AD333" s="68"/>
      <c r="AE333" s="68"/>
    </row>
    <row r="334" spans="1:31" ht="13.5" customHeight="1" x14ac:dyDescent="0.25">
      <c r="A334" s="68"/>
      <c r="B334" s="68"/>
      <c r="C334" s="68"/>
      <c r="D334" s="68"/>
      <c r="E334" s="68"/>
      <c r="F334" s="68"/>
      <c r="G334" s="70"/>
      <c r="H334" s="70"/>
      <c r="I334" s="70"/>
      <c r="J334" s="70"/>
      <c r="K334" s="70"/>
      <c r="L334" s="70"/>
      <c r="M334" s="70"/>
      <c r="N334" s="70"/>
      <c r="O334" s="68"/>
      <c r="P334" s="68"/>
      <c r="Q334" s="68"/>
      <c r="R334" s="68"/>
      <c r="S334" s="68"/>
      <c r="T334" s="68"/>
      <c r="U334" s="68"/>
      <c r="V334" s="68"/>
      <c r="W334" s="68"/>
      <c r="X334" s="68"/>
      <c r="Y334" s="68"/>
      <c r="Z334" s="70"/>
      <c r="AA334" s="70"/>
      <c r="AB334" s="68"/>
      <c r="AC334" s="68"/>
      <c r="AD334" s="68"/>
      <c r="AE334" s="68"/>
    </row>
    <row r="335" spans="1:31" ht="13.5" customHeight="1" x14ac:dyDescent="0.25">
      <c r="A335" s="68"/>
      <c r="B335" s="68"/>
      <c r="C335" s="68"/>
      <c r="D335" s="68"/>
      <c r="E335" s="68"/>
      <c r="F335" s="68"/>
      <c r="G335" s="70"/>
      <c r="H335" s="70"/>
      <c r="I335" s="70"/>
      <c r="J335" s="70"/>
      <c r="K335" s="70"/>
      <c r="L335" s="70"/>
      <c r="M335" s="70"/>
      <c r="N335" s="70"/>
      <c r="O335" s="68"/>
      <c r="P335" s="68"/>
      <c r="Q335" s="68"/>
      <c r="R335" s="68"/>
      <c r="S335" s="68"/>
      <c r="T335" s="68"/>
      <c r="U335" s="68"/>
      <c r="V335" s="68"/>
      <c r="W335" s="68"/>
      <c r="X335" s="68"/>
      <c r="Y335" s="68"/>
      <c r="Z335" s="70"/>
      <c r="AA335" s="70"/>
      <c r="AB335" s="68"/>
      <c r="AC335" s="68"/>
      <c r="AD335" s="68"/>
      <c r="AE335" s="68"/>
    </row>
    <row r="336" spans="1:31" ht="13.5" customHeight="1" x14ac:dyDescent="0.25">
      <c r="A336" s="68"/>
      <c r="B336" s="68"/>
      <c r="C336" s="68"/>
      <c r="D336" s="68"/>
      <c r="E336" s="68"/>
      <c r="F336" s="68"/>
      <c r="G336" s="70"/>
      <c r="H336" s="70"/>
      <c r="I336" s="70"/>
      <c r="J336" s="70"/>
      <c r="K336" s="70"/>
      <c r="L336" s="70"/>
      <c r="M336" s="70"/>
      <c r="N336" s="70"/>
      <c r="O336" s="68"/>
      <c r="P336" s="68"/>
      <c r="Q336" s="68"/>
      <c r="R336" s="68"/>
      <c r="S336" s="68"/>
      <c r="T336" s="68"/>
      <c r="U336" s="68"/>
      <c r="V336" s="68"/>
      <c r="W336" s="68"/>
      <c r="X336" s="68"/>
      <c r="Y336" s="68"/>
      <c r="Z336" s="70"/>
      <c r="AA336" s="70"/>
      <c r="AB336" s="68"/>
      <c r="AC336" s="68"/>
      <c r="AD336" s="68"/>
      <c r="AE336" s="68"/>
    </row>
    <row r="337" spans="1:31" ht="13.5" customHeight="1" x14ac:dyDescent="0.25">
      <c r="A337" s="68"/>
      <c r="B337" s="68"/>
      <c r="C337" s="68"/>
      <c r="D337" s="68"/>
      <c r="E337" s="68"/>
      <c r="F337" s="68"/>
      <c r="G337" s="70"/>
      <c r="H337" s="70"/>
      <c r="I337" s="70"/>
      <c r="J337" s="70"/>
      <c r="K337" s="70"/>
      <c r="L337" s="70"/>
      <c r="M337" s="70"/>
      <c r="N337" s="70"/>
      <c r="O337" s="68"/>
      <c r="P337" s="68"/>
      <c r="Q337" s="68"/>
      <c r="R337" s="68"/>
      <c r="S337" s="68"/>
      <c r="T337" s="68"/>
      <c r="U337" s="68"/>
      <c r="V337" s="68"/>
      <c r="W337" s="68"/>
      <c r="X337" s="68"/>
      <c r="Y337" s="68"/>
      <c r="Z337" s="70"/>
      <c r="AA337" s="70"/>
      <c r="AB337" s="68"/>
      <c r="AC337" s="68"/>
      <c r="AD337" s="68"/>
      <c r="AE337" s="68"/>
    </row>
    <row r="338" spans="1:31" ht="13.5" customHeight="1" x14ac:dyDescent="0.25">
      <c r="A338" s="68"/>
      <c r="B338" s="68"/>
      <c r="C338" s="68"/>
      <c r="D338" s="68"/>
      <c r="E338" s="68"/>
      <c r="F338" s="68"/>
      <c r="G338" s="70"/>
      <c r="H338" s="70"/>
      <c r="I338" s="70"/>
      <c r="J338" s="70"/>
      <c r="K338" s="70"/>
      <c r="L338" s="70"/>
      <c r="M338" s="70"/>
      <c r="N338" s="70"/>
      <c r="O338" s="68"/>
      <c r="P338" s="68"/>
      <c r="Q338" s="68"/>
      <c r="R338" s="68"/>
      <c r="S338" s="68"/>
      <c r="T338" s="68"/>
      <c r="U338" s="68"/>
      <c r="V338" s="68"/>
      <c r="W338" s="68"/>
      <c r="X338" s="68"/>
      <c r="Y338" s="68"/>
      <c r="Z338" s="70"/>
      <c r="AA338" s="70"/>
      <c r="AB338" s="68"/>
      <c r="AC338" s="68"/>
      <c r="AD338" s="68"/>
      <c r="AE338" s="68"/>
    </row>
    <row r="339" spans="1:31" ht="13.5" customHeight="1" x14ac:dyDescent="0.25">
      <c r="A339" s="68"/>
      <c r="B339" s="68"/>
      <c r="C339" s="68"/>
      <c r="D339" s="68"/>
      <c r="E339" s="68"/>
      <c r="F339" s="68"/>
      <c r="G339" s="70"/>
      <c r="H339" s="70"/>
      <c r="I339" s="70"/>
      <c r="J339" s="70"/>
      <c r="K339" s="70"/>
      <c r="L339" s="70"/>
      <c r="M339" s="70"/>
      <c r="N339" s="70"/>
      <c r="O339" s="68"/>
      <c r="P339" s="68"/>
      <c r="Q339" s="68"/>
      <c r="R339" s="68"/>
      <c r="S339" s="68"/>
      <c r="T339" s="68"/>
      <c r="U339" s="68"/>
      <c r="V339" s="68"/>
      <c r="W339" s="68"/>
      <c r="X339" s="68"/>
      <c r="Y339" s="68"/>
      <c r="Z339" s="70"/>
      <c r="AA339" s="70"/>
      <c r="AB339" s="68"/>
      <c r="AC339" s="68"/>
      <c r="AD339" s="68"/>
      <c r="AE339" s="68"/>
    </row>
    <row r="340" spans="1:31" ht="13.5" customHeight="1" x14ac:dyDescent="0.25">
      <c r="A340" s="68"/>
      <c r="B340" s="68"/>
      <c r="C340" s="68"/>
      <c r="D340" s="68"/>
      <c r="E340" s="68"/>
      <c r="F340" s="68"/>
      <c r="G340" s="70"/>
      <c r="H340" s="70"/>
      <c r="I340" s="70"/>
      <c r="J340" s="70"/>
      <c r="K340" s="70"/>
      <c r="L340" s="70"/>
      <c r="M340" s="70"/>
      <c r="N340" s="70"/>
      <c r="O340" s="68"/>
      <c r="P340" s="68"/>
      <c r="Q340" s="68"/>
      <c r="R340" s="68"/>
      <c r="S340" s="68"/>
      <c r="T340" s="68"/>
      <c r="U340" s="68"/>
      <c r="V340" s="68"/>
      <c r="W340" s="68"/>
      <c r="X340" s="68"/>
      <c r="Y340" s="68"/>
      <c r="Z340" s="70"/>
      <c r="AA340" s="70"/>
      <c r="AB340" s="68"/>
      <c r="AC340" s="68"/>
      <c r="AD340" s="68"/>
      <c r="AE340" s="68"/>
    </row>
    <row r="341" spans="1:31" ht="13.5" customHeight="1" x14ac:dyDescent="0.25">
      <c r="A341" s="68"/>
      <c r="B341" s="68"/>
      <c r="C341" s="68"/>
      <c r="D341" s="68"/>
      <c r="E341" s="68"/>
      <c r="F341" s="68"/>
      <c r="G341" s="70"/>
      <c r="H341" s="70"/>
      <c r="I341" s="70"/>
      <c r="J341" s="70"/>
      <c r="K341" s="70"/>
      <c r="L341" s="70"/>
      <c r="M341" s="70"/>
      <c r="N341" s="70"/>
      <c r="O341" s="68"/>
      <c r="P341" s="68"/>
      <c r="Q341" s="68"/>
      <c r="R341" s="68"/>
      <c r="S341" s="68"/>
      <c r="T341" s="68"/>
      <c r="U341" s="68"/>
      <c r="V341" s="68"/>
      <c r="W341" s="68"/>
      <c r="X341" s="68"/>
      <c r="Y341" s="68"/>
      <c r="Z341" s="70"/>
      <c r="AA341" s="70"/>
      <c r="AB341" s="68"/>
      <c r="AC341" s="68"/>
      <c r="AD341" s="68"/>
      <c r="AE341" s="68"/>
    </row>
    <row r="342" spans="1:31" ht="13.5" customHeight="1" x14ac:dyDescent="0.25">
      <c r="A342" s="68"/>
      <c r="B342" s="68"/>
      <c r="C342" s="68"/>
      <c r="D342" s="68"/>
      <c r="E342" s="68"/>
      <c r="F342" s="68"/>
      <c r="G342" s="70"/>
      <c r="H342" s="70"/>
      <c r="I342" s="70"/>
      <c r="J342" s="70"/>
      <c r="K342" s="70"/>
      <c r="L342" s="70"/>
      <c r="M342" s="70"/>
      <c r="N342" s="70"/>
      <c r="O342" s="68"/>
      <c r="P342" s="68"/>
      <c r="Q342" s="68"/>
      <c r="R342" s="68"/>
      <c r="S342" s="68"/>
      <c r="T342" s="68"/>
      <c r="U342" s="68"/>
      <c r="V342" s="68"/>
      <c r="W342" s="68"/>
      <c r="X342" s="68"/>
      <c r="Y342" s="68"/>
      <c r="Z342" s="70"/>
      <c r="AA342" s="70"/>
      <c r="AB342" s="68"/>
      <c r="AC342" s="68"/>
      <c r="AD342" s="68"/>
      <c r="AE342" s="68"/>
    </row>
    <row r="343" spans="1:31" ht="13.5" customHeight="1" x14ac:dyDescent="0.25">
      <c r="A343" s="68"/>
      <c r="B343" s="68"/>
      <c r="C343" s="68"/>
      <c r="D343" s="68"/>
      <c r="E343" s="68"/>
      <c r="F343" s="68"/>
      <c r="G343" s="70"/>
      <c r="H343" s="70"/>
      <c r="I343" s="70"/>
      <c r="J343" s="70"/>
      <c r="K343" s="70"/>
      <c r="L343" s="70"/>
      <c r="M343" s="70"/>
      <c r="N343" s="70"/>
      <c r="O343" s="68"/>
      <c r="P343" s="68"/>
      <c r="Q343" s="68"/>
      <c r="R343" s="68"/>
      <c r="S343" s="68"/>
      <c r="T343" s="68"/>
      <c r="U343" s="68"/>
      <c r="V343" s="68"/>
      <c r="W343" s="68"/>
      <c r="X343" s="68"/>
      <c r="Y343" s="68"/>
      <c r="Z343" s="70"/>
      <c r="AA343" s="70"/>
      <c r="AB343" s="68"/>
      <c r="AC343" s="68"/>
      <c r="AD343" s="68"/>
      <c r="AE343" s="68"/>
    </row>
    <row r="344" spans="1:31" ht="13.5" customHeight="1" x14ac:dyDescent="0.25">
      <c r="A344" s="68"/>
      <c r="B344" s="68"/>
      <c r="C344" s="68"/>
      <c r="D344" s="68"/>
      <c r="E344" s="68"/>
      <c r="F344" s="68"/>
      <c r="G344" s="70"/>
      <c r="H344" s="70"/>
      <c r="I344" s="70"/>
      <c r="J344" s="70"/>
      <c r="K344" s="70"/>
      <c r="L344" s="70"/>
      <c r="M344" s="70"/>
      <c r="N344" s="70"/>
      <c r="O344" s="68"/>
      <c r="P344" s="68"/>
      <c r="Q344" s="68"/>
      <c r="R344" s="68"/>
      <c r="S344" s="68"/>
      <c r="T344" s="68"/>
      <c r="U344" s="68"/>
      <c r="V344" s="68"/>
      <c r="W344" s="68"/>
      <c r="X344" s="68"/>
      <c r="Y344" s="68"/>
      <c r="Z344" s="70"/>
      <c r="AA344" s="70"/>
      <c r="AB344" s="68"/>
      <c r="AC344" s="68"/>
      <c r="AD344" s="68"/>
      <c r="AE344" s="68"/>
    </row>
    <row r="345" spans="1:31" ht="13.5" customHeight="1" x14ac:dyDescent="0.25">
      <c r="A345" s="68"/>
      <c r="B345" s="68"/>
      <c r="C345" s="68"/>
      <c r="D345" s="68"/>
      <c r="E345" s="68"/>
      <c r="F345" s="68"/>
      <c r="G345" s="70"/>
      <c r="H345" s="70"/>
      <c r="I345" s="70"/>
      <c r="J345" s="70"/>
      <c r="K345" s="70"/>
      <c r="L345" s="70"/>
      <c r="M345" s="70"/>
      <c r="N345" s="70"/>
      <c r="O345" s="68"/>
      <c r="P345" s="68"/>
      <c r="Q345" s="68"/>
      <c r="R345" s="68"/>
      <c r="S345" s="68"/>
      <c r="T345" s="68"/>
      <c r="U345" s="68"/>
      <c r="V345" s="68"/>
      <c r="W345" s="68"/>
      <c r="X345" s="68"/>
      <c r="Y345" s="68"/>
      <c r="Z345" s="70"/>
      <c r="AA345" s="70"/>
      <c r="AB345" s="68"/>
      <c r="AC345" s="68"/>
      <c r="AD345" s="68"/>
      <c r="AE345" s="68"/>
    </row>
    <row r="346" spans="1:31" ht="13.5" customHeight="1" x14ac:dyDescent="0.25">
      <c r="A346" s="68"/>
      <c r="B346" s="68"/>
      <c r="C346" s="68"/>
      <c r="D346" s="68"/>
      <c r="E346" s="68"/>
      <c r="F346" s="68"/>
      <c r="G346" s="70"/>
      <c r="H346" s="70"/>
      <c r="I346" s="70"/>
      <c r="J346" s="70"/>
      <c r="K346" s="70"/>
      <c r="L346" s="70"/>
      <c r="M346" s="70"/>
      <c r="N346" s="70"/>
      <c r="O346" s="68"/>
      <c r="P346" s="68"/>
      <c r="Q346" s="68"/>
      <c r="R346" s="68"/>
      <c r="S346" s="68"/>
      <c r="T346" s="68"/>
      <c r="U346" s="68"/>
      <c r="V346" s="68"/>
      <c r="W346" s="68"/>
      <c r="X346" s="68"/>
      <c r="Y346" s="68"/>
      <c r="Z346" s="70"/>
      <c r="AA346" s="70"/>
      <c r="AB346" s="68"/>
      <c r="AC346" s="68"/>
      <c r="AD346" s="68"/>
      <c r="AE346" s="68"/>
    </row>
    <row r="347" spans="1:31" ht="13.5" customHeight="1" x14ac:dyDescent="0.25">
      <c r="A347" s="68"/>
      <c r="B347" s="68"/>
      <c r="C347" s="68"/>
      <c r="D347" s="68"/>
      <c r="E347" s="68"/>
      <c r="F347" s="68"/>
      <c r="G347" s="70"/>
      <c r="H347" s="70"/>
      <c r="I347" s="70"/>
      <c r="J347" s="70"/>
      <c r="K347" s="70"/>
      <c r="L347" s="70"/>
      <c r="M347" s="70"/>
      <c r="N347" s="70"/>
      <c r="O347" s="68"/>
      <c r="P347" s="68"/>
      <c r="Q347" s="68"/>
      <c r="R347" s="68"/>
      <c r="S347" s="68"/>
      <c r="T347" s="68"/>
      <c r="U347" s="68"/>
      <c r="V347" s="68"/>
      <c r="W347" s="68"/>
      <c r="X347" s="68"/>
      <c r="Y347" s="68"/>
      <c r="Z347" s="70"/>
      <c r="AA347" s="70"/>
      <c r="AB347" s="68"/>
      <c r="AC347" s="68"/>
      <c r="AD347" s="68"/>
      <c r="AE347" s="68"/>
    </row>
    <row r="348" spans="1:31" ht="13.5" customHeight="1" x14ac:dyDescent="0.25">
      <c r="A348" s="68"/>
      <c r="B348" s="68"/>
      <c r="C348" s="68"/>
      <c r="D348" s="68"/>
      <c r="E348" s="68"/>
      <c r="F348" s="68"/>
      <c r="G348" s="70"/>
      <c r="H348" s="70"/>
      <c r="I348" s="70"/>
      <c r="J348" s="70"/>
      <c r="K348" s="70"/>
      <c r="L348" s="70"/>
      <c r="M348" s="70"/>
      <c r="N348" s="70"/>
      <c r="O348" s="68"/>
      <c r="P348" s="68"/>
      <c r="Q348" s="68"/>
      <c r="R348" s="68"/>
      <c r="S348" s="68"/>
      <c r="T348" s="68"/>
      <c r="U348" s="68"/>
      <c r="V348" s="68"/>
      <c r="W348" s="68"/>
      <c r="X348" s="68"/>
      <c r="Y348" s="68"/>
      <c r="Z348" s="70"/>
      <c r="AA348" s="70"/>
      <c r="AB348" s="68"/>
      <c r="AC348" s="68"/>
      <c r="AD348" s="68"/>
      <c r="AE348" s="68"/>
    </row>
    <row r="349" spans="1:31" ht="13.5" customHeight="1" x14ac:dyDescent="0.25">
      <c r="A349" s="68"/>
      <c r="B349" s="68"/>
      <c r="C349" s="68"/>
      <c r="D349" s="68"/>
      <c r="E349" s="68"/>
      <c r="F349" s="68"/>
      <c r="G349" s="70"/>
      <c r="H349" s="70"/>
      <c r="I349" s="70"/>
      <c r="J349" s="70"/>
      <c r="K349" s="70"/>
      <c r="L349" s="70"/>
      <c r="M349" s="70"/>
      <c r="N349" s="70"/>
      <c r="O349" s="68"/>
      <c r="P349" s="68"/>
      <c r="Q349" s="68"/>
      <c r="R349" s="68"/>
      <c r="S349" s="68"/>
      <c r="T349" s="68"/>
      <c r="U349" s="68"/>
      <c r="V349" s="68"/>
      <c r="W349" s="68"/>
      <c r="X349" s="68"/>
      <c r="Y349" s="68"/>
      <c r="Z349" s="70"/>
      <c r="AA349" s="70"/>
      <c r="AB349" s="68"/>
      <c r="AC349" s="68"/>
      <c r="AD349" s="68"/>
      <c r="AE349" s="68"/>
    </row>
    <row r="350" spans="1:31" ht="13.5" customHeight="1" x14ac:dyDescent="0.25">
      <c r="A350" s="68"/>
      <c r="B350" s="68"/>
      <c r="C350" s="68"/>
      <c r="D350" s="68"/>
      <c r="E350" s="68"/>
      <c r="F350" s="68"/>
      <c r="G350" s="70"/>
      <c r="H350" s="70"/>
      <c r="I350" s="70"/>
      <c r="J350" s="70"/>
      <c r="K350" s="70"/>
      <c r="L350" s="70"/>
      <c r="M350" s="70"/>
      <c r="N350" s="70"/>
      <c r="O350" s="68"/>
      <c r="P350" s="68"/>
      <c r="Q350" s="68"/>
      <c r="R350" s="68"/>
      <c r="S350" s="68"/>
      <c r="T350" s="68"/>
      <c r="U350" s="68"/>
      <c r="V350" s="68"/>
      <c r="W350" s="68"/>
      <c r="X350" s="68"/>
      <c r="Y350" s="68"/>
      <c r="Z350" s="70"/>
      <c r="AA350" s="70"/>
      <c r="AB350" s="68"/>
      <c r="AC350" s="68"/>
      <c r="AD350" s="68"/>
      <c r="AE350" s="68"/>
    </row>
    <row r="351" spans="1:31" ht="13.5" customHeight="1" x14ac:dyDescent="0.25">
      <c r="A351" s="68"/>
      <c r="B351" s="68"/>
      <c r="C351" s="68"/>
      <c r="D351" s="68"/>
      <c r="E351" s="68"/>
      <c r="F351" s="68"/>
      <c r="G351" s="70"/>
      <c r="H351" s="70"/>
      <c r="I351" s="70"/>
      <c r="J351" s="70"/>
      <c r="K351" s="70"/>
      <c r="L351" s="70"/>
      <c r="M351" s="70"/>
      <c r="N351" s="70"/>
      <c r="O351" s="68"/>
      <c r="P351" s="68"/>
      <c r="Q351" s="68"/>
      <c r="R351" s="68"/>
      <c r="S351" s="68"/>
      <c r="T351" s="68"/>
      <c r="U351" s="68"/>
      <c r="V351" s="68"/>
      <c r="W351" s="68"/>
      <c r="X351" s="68"/>
      <c r="Y351" s="68"/>
      <c r="Z351" s="70"/>
      <c r="AA351" s="70"/>
      <c r="AB351" s="68"/>
      <c r="AC351" s="68"/>
      <c r="AD351" s="68"/>
      <c r="AE351" s="68"/>
    </row>
    <row r="352" spans="1:31" ht="13.5" customHeight="1" x14ac:dyDescent="0.25">
      <c r="A352" s="68"/>
      <c r="B352" s="68"/>
      <c r="C352" s="68"/>
      <c r="D352" s="68"/>
      <c r="E352" s="68"/>
      <c r="F352" s="68"/>
      <c r="G352" s="70"/>
      <c r="H352" s="70"/>
      <c r="I352" s="70"/>
      <c r="J352" s="70"/>
      <c r="K352" s="70"/>
      <c r="L352" s="70"/>
      <c r="M352" s="70"/>
      <c r="N352" s="70"/>
      <c r="O352" s="68"/>
      <c r="P352" s="68"/>
      <c r="Q352" s="68"/>
      <c r="R352" s="68"/>
      <c r="S352" s="68"/>
      <c r="T352" s="68"/>
      <c r="U352" s="68"/>
      <c r="V352" s="68"/>
      <c r="W352" s="68"/>
      <c r="X352" s="68"/>
      <c r="Y352" s="68"/>
      <c r="Z352" s="70"/>
      <c r="AA352" s="70"/>
      <c r="AB352" s="68"/>
      <c r="AC352" s="68"/>
      <c r="AD352" s="68"/>
      <c r="AE352" s="68"/>
    </row>
    <row r="353" spans="1:31" ht="13.5" customHeight="1" x14ac:dyDescent="0.25">
      <c r="A353" s="68"/>
      <c r="B353" s="68"/>
      <c r="C353" s="68"/>
      <c r="D353" s="68"/>
      <c r="E353" s="68"/>
      <c r="F353" s="68"/>
      <c r="G353" s="70"/>
      <c r="H353" s="70"/>
      <c r="I353" s="70"/>
      <c r="J353" s="70"/>
      <c r="K353" s="70"/>
      <c r="L353" s="70"/>
      <c r="M353" s="70"/>
      <c r="N353" s="70"/>
      <c r="O353" s="68"/>
      <c r="P353" s="68"/>
      <c r="Q353" s="68"/>
      <c r="R353" s="68"/>
      <c r="S353" s="68"/>
      <c r="T353" s="68"/>
      <c r="U353" s="68"/>
      <c r="V353" s="68"/>
      <c r="W353" s="68"/>
      <c r="X353" s="68"/>
      <c r="Y353" s="68"/>
      <c r="Z353" s="70"/>
      <c r="AA353" s="70"/>
      <c r="AB353" s="68"/>
      <c r="AC353" s="68"/>
      <c r="AD353" s="68"/>
      <c r="AE353" s="68"/>
    </row>
    <row r="354" spans="1:31" ht="13.5" customHeight="1" x14ac:dyDescent="0.25">
      <c r="A354" s="68"/>
      <c r="B354" s="68"/>
      <c r="C354" s="68"/>
      <c r="D354" s="68"/>
      <c r="E354" s="68"/>
      <c r="F354" s="68"/>
      <c r="G354" s="70"/>
      <c r="H354" s="70"/>
      <c r="I354" s="70"/>
      <c r="J354" s="70"/>
      <c r="K354" s="70"/>
      <c r="L354" s="70"/>
      <c r="M354" s="70"/>
      <c r="N354" s="70"/>
      <c r="O354" s="68"/>
      <c r="P354" s="68"/>
      <c r="Q354" s="68"/>
      <c r="R354" s="68"/>
      <c r="S354" s="68"/>
      <c r="T354" s="68"/>
      <c r="U354" s="68"/>
      <c r="V354" s="68"/>
      <c r="W354" s="68"/>
      <c r="X354" s="68"/>
      <c r="Y354" s="68"/>
      <c r="Z354" s="70"/>
      <c r="AA354" s="70"/>
      <c r="AB354" s="68"/>
      <c r="AC354" s="68"/>
      <c r="AD354" s="68"/>
      <c r="AE354" s="68"/>
    </row>
    <row r="355" spans="1:31" ht="13.5" customHeight="1" x14ac:dyDescent="0.25">
      <c r="A355" s="68"/>
      <c r="B355" s="68"/>
      <c r="C355" s="68"/>
      <c r="D355" s="68"/>
      <c r="E355" s="68"/>
      <c r="F355" s="68"/>
      <c r="G355" s="70"/>
      <c r="H355" s="70"/>
      <c r="I355" s="70"/>
      <c r="J355" s="70"/>
      <c r="K355" s="70"/>
      <c r="L355" s="70"/>
      <c r="M355" s="70"/>
      <c r="N355" s="70"/>
      <c r="O355" s="68"/>
      <c r="P355" s="68"/>
      <c r="Q355" s="68"/>
      <c r="R355" s="68"/>
      <c r="S355" s="68"/>
      <c r="T355" s="68"/>
      <c r="U355" s="68"/>
      <c r="V355" s="68"/>
      <c r="W355" s="68"/>
      <c r="X355" s="68"/>
      <c r="Y355" s="68"/>
      <c r="Z355" s="70"/>
      <c r="AA355" s="70"/>
      <c r="AB355" s="68"/>
      <c r="AC355" s="68"/>
      <c r="AD355" s="68"/>
      <c r="AE355" s="68"/>
    </row>
    <row r="356" spans="1:31" ht="13.5" customHeight="1" x14ac:dyDescent="0.25">
      <c r="A356" s="68"/>
      <c r="B356" s="68"/>
      <c r="C356" s="68"/>
      <c r="D356" s="68"/>
      <c r="E356" s="68"/>
      <c r="F356" s="68"/>
      <c r="G356" s="70"/>
      <c r="H356" s="70"/>
      <c r="I356" s="70"/>
      <c r="J356" s="70"/>
      <c r="K356" s="70"/>
      <c r="L356" s="70"/>
      <c r="M356" s="70"/>
      <c r="N356" s="70"/>
      <c r="O356" s="68"/>
      <c r="P356" s="68"/>
      <c r="Q356" s="68"/>
      <c r="R356" s="68"/>
      <c r="S356" s="68"/>
      <c r="T356" s="68"/>
      <c r="U356" s="68"/>
      <c r="V356" s="68"/>
      <c r="W356" s="68"/>
      <c r="X356" s="68"/>
      <c r="Y356" s="68"/>
      <c r="Z356" s="70"/>
      <c r="AA356" s="70"/>
      <c r="AB356" s="68"/>
      <c r="AC356" s="68"/>
      <c r="AD356" s="68"/>
      <c r="AE356" s="68"/>
    </row>
    <row r="357" spans="1:31" ht="13.5" customHeight="1" x14ac:dyDescent="0.25">
      <c r="A357" s="68"/>
      <c r="B357" s="68"/>
      <c r="C357" s="68"/>
      <c r="D357" s="68"/>
      <c r="E357" s="68"/>
      <c r="F357" s="68"/>
      <c r="G357" s="70"/>
      <c r="H357" s="70"/>
      <c r="I357" s="70"/>
      <c r="J357" s="70"/>
      <c r="K357" s="70"/>
      <c r="L357" s="70"/>
      <c r="M357" s="70"/>
      <c r="N357" s="70"/>
      <c r="O357" s="68"/>
      <c r="P357" s="68"/>
      <c r="Q357" s="68"/>
      <c r="R357" s="68"/>
      <c r="S357" s="68"/>
      <c r="T357" s="68"/>
      <c r="U357" s="68"/>
      <c r="V357" s="68"/>
      <c r="W357" s="68"/>
      <c r="X357" s="68"/>
      <c r="Y357" s="68"/>
      <c r="Z357" s="70"/>
      <c r="AA357" s="70"/>
      <c r="AB357" s="68"/>
      <c r="AC357" s="68"/>
      <c r="AD357" s="68"/>
      <c r="AE357" s="68"/>
    </row>
    <row r="358" spans="1:31" ht="13.5" customHeight="1" x14ac:dyDescent="0.25">
      <c r="A358" s="68"/>
      <c r="B358" s="68"/>
      <c r="C358" s="68"/>
      <c r="D358" s="68"/>
      <c r="E358" s="68"/>
      <c r="F358" s="68"/>
      <c r="G358" s="70"/>
      <c r="H358" s="70"/>
      <c r="I358" s="70"/>
      <c r="J358" s="70"/>
      <c r="K358" s="70"/>
      <c r="L358" s="70"/>
      <c r="M358" s="70"/>
      <c r="N358" s="70"/>
      <c r="O358" s="68"/>
      <c r="P358" s="68"/>
      <c r="Q358" s="68"/>
      <c r="R358" s="68"/>
      <c r="S358" s="68"/>
      <c r="T358" s="68"/>
      <c r="U358" s="68"/>
      <c r="V358" s="68"/>
      <c r="W358" s="68"/>
      <c r="X358" s="68"/>
      <c r="Y358" s="68"/>
      <c r="Z358" s="70"/>
      <c r="AA358" s="70"/>
      <c r="AB358" s="68"/>
      <c r="AC358" s="68"/>
      <c r="AD358" s="68"/>
      <c r="AE358" s="68"/>
    </row>
    <row r="359" spans="1:31" ht="13.5" customHeight="1" x14ac:dyDescent="0.25">
      <c r="A359" s="68"/>
      <c r="B359" s="68"/>
      <c r="C359" s="68"/>
      <c r="D359" s="68"/>
      <c r="E359" s="68"/>
      <c r="F359" s="68"/>
      <c r="G359" s="70"/>
      <c r="H359" s="70"/>
      <c r="I359" s="70"/>
      <c r="J359" s="70"/>
      <c r="K359" s="70"/>
      <c r="L359" s="70"/>
      <c r="M359" s="70"/>
      <c r="N359" s="70"/>
      <c r="O359" s="68"/>
      <c r="P359" s="68"/>
      <c r="Q359" s="68"/>
      <c r="R359" s="68"/>
      <c r="S359" s="68"/>
      <c r="T359" s="68"/>
      <c r="U359" s="68"/>
      <c r="V359" s="68"/>
      <c r="W359" s="68"/>
      <c r="X359" s="68"/>
      <c r="Y359" s="68"/>
      <c r="Z359" s="70"/>
      <c r="AA359" s="70"/>
      <c r="AB359" s="68"/>
      <c r="AC359" s="68"/>
      <c r="AD359" s="68"/>
      <c r="AE359" s="68"/>
    </row>
    <row r="360" spans="1:31" ht="13.5" customHeight="1" x14ac:dyDescent="0.25">
      <c r="A360" s="68"/>
      <c r="B360" s="68"/>
      <c r="C360" s="68"/>
      <c r="D360" s="68"/>
      <c r="E360" s="68"/>
      <c r="F360" s="68"/>
      <c r="G360" s="70"/>
      <c r="H360" s="70"/>
      <c r="I360" s="70"/>
      <c r="J360" s="70"/>
      <c r="K360" s="70"/>
      <c r="L360" s="70"/>
      <c r="M360" s="70"/>
      <c r="N360" s="70"/>
      <c r="O360" s="68"/>
      <c r="P360" s="68"/>
      <c r="Q360" s="68"/>
      <c r="R360" s="68"/>
      <c r="S360" s="68"/>
      <c r="T360" s="68"/>
      <c r="U360" s="68"/>
      <c r="V360" s="68"/>
      <c r="W360" s="68"/>
      <c r="X360" s="68"/>
      <c r="Y360" s="68"/>
      <c r="Z360" s="70"/>
      <c r="AA360" s="70"/>
      <c r="AB360" s="68"/>
      <c r="AC360" s="68"/>
      <c r="AD360" s="68"/>
      <c r="AE360" s="68"/>
    </row>
    <row r="361" spans="1:31" ht="13.5" customHeight="1" x14ac:dyDescent="0.25">
      <c r="A361" s="68"/>
      <c r="B361" s="68"/>
      <c r="C361" s="68"/>
      <c r="D361" s="68"/>
      <c r="E361" s="68"/>
      <c r="F361" s="68"/>
      <c r="G361" s="70"/>
      <c r="H361" s="70"/>
      <c r="I361" s="70"/>
      <c r="J361" s="70"/>
      <c r="K361" s="70"/>
      <c r="L361" s="70"/>
      <c r="M361" s="70"/>
      <c r="N361" s="70"/>
      <c r="O361" s="68"/>
      <c r="P361" s="68"/>
      <c r="Q361" s="68"/>
      <c r="R361" s="68"/>
      <c r="S361" s="68"/>
      <c r="T361" s="68"/>
      <c r="U361" s="68"/>
      <c r="V361" s="68"/>
      <c r="W361" s="68"/>
      <c r="X361" s="68"/>
      <c r="Y361" s="68"/>
      <c r="Z361" s="70"/>
      <c r="AA361" s="70"/>
      <c r="AB361" s="68"/>
      <c r="AC361" s="68"/>
      <c r="AD361" s="68"/>
      <c r="AE361" s="68"/>
    </row>
    <row r="362" spans="1:31" ht="13.5" customHeight="1" x14ac:dyDescent="0.25">
      <c r="A362" s="68"/>
      <c r="B362" s="68"/>
      <c r="C362" s="68"/>
      <c r="D362" s="68"/>
      <c r="E362" s="68"/>
      <c r="F362" s="68"/>
      <c r="G362" s="70"/>
      <c r="H362" s="70"/>
      <c r="I362" s="70"/>
      <c r="J362" s="70"/>
      <c r="K362" s="70"/>
      <c r="L362" s="70"/>
      <c r="M362" s="70"/>
      <c r="N362" s="70"/>
      <c r="O362" s="68"/>
      <c r="P362" s="68"/>
      <c r="Q362" s="68"/>
      <c r="R362" s="68"/>
      <c r="S362" s="68"/>
      <c r="T362" s="68"/>
      <c r="U362" s="68"/>
      <c r="V362" s="68"/>
      <c r="W362" s="68"/>
      <c r="X362" s="68"/>
      <c r="Y362" s="68"/>
      <c r="Z362" s="70"/>
      <c r="AA362" s="70"/>
      <c r="AB362" s="68"/>
      <c r="AC362" s="68"/>
      <c r="AD362" s="68"/>
      <c r="AE362" s="68"/>
    </row>
    <row r="363" spans="1:31" ht="13.5" customHeight="1" x14ac:dyDescent="0.25">
      <c r="A363" s="68"/>
      <c r="B363" s="68"/>
      <c r="C363" s="68"/>
      <c r="D363" s="68"/>
      <c r="E363" s="68"/>
      <c r="F363" s="68"/>
      <c r="G363" s="70"/>
      <c r="H363" s="70"/>
      <c r="I363" s="70"/>
      <c r="J363" s="70"/>
      <c r="K363" s="70"/>
      <c r="L363" s="70"/>
      <c r="M363" s="70"/>
      <c r="N363" s="70"/>
      <c r="O363" s="68"/>
      <c r="P363" s="68"/>
      <c r="Q363" s="68"/>
      <c r="R363" s="68"/>
      <c r="S363" s="68"/>
      <c r="T363" s="68"/>
      <c r="U363" s="68"/>
      <c r="V363" s="68"/>
      <c r="W363" s="68"/>
      <c r="X363" s="68"/>
      <c r="Y363" s="68"/>
      <c r="Z363" s="70"/>
      <c r="AA363" s="70"/>
      <c r="AB363" s="68"/>
      <c r="AC363" s="68"/>
      <c r="AD363" s="68"/>
      <c r="AE363" s="68"/>
    </row>
    <row r="364" spans="1:31" ht="13.5" customHeight="1" x14ac:dyDescent="0.25">
      <c r="A364" s="68"/>
      <c r="B364" s="68"/>
      <c r="C364" s="68"/>
      <c r="D364" s="68"/>
      <c r="E364" s="68"/>
      <c r="F364" s="68"/>
      <c r="G364" s="70"/>
      <c r="H364" s="70"/>
      <c r="I364" s="70"/>
      <c r="J364" s="70"/>
      <c r="K364" s="70"/>
      <c r="L364" s="70"/>
      <c r="M364" s="70"/>
      <c r="N364" s="70"/>
      <c r="O364" s="68"/>
      <c r="P364" s="68"/>
      <c r="Q364" s="68"/>
      <c r="R364" s="68"/>
      <c r="S364" s="68"/>
      <c r="T364" s="68"/>
      <c r="U364" s="68"/>
      <c r="V364" s="68"/>
      <c r="W364" s="68"/>
      <c r="X364" s="68"/>
      <c r="Y364" s="68"/>
      <c r="Z364" s="70"/>
      <c r="AA364" s="70"/>
      <c r="AB364" s="68"/>
      <c r="AC364" s="68"/>
      <c r="AD364" s="68"/>
      <c r="AE364" s="68"/>
    </row>
    <row r="365" spans="1:31" ht="13.5" customHeight="1" x14ac:dyDescent="0.25">
      <c r="A365" s="68"/>
      <c r="B365" s="68"/>
      <c r="C365" s="68"/>
      <c r="D365" s="68"/>
      <c r="E365" s="68"/>
      <c r="F365" s="68"/>
      <c r="G365" s="70"/>
      <c r="H365" s="70"/>
      <c r="I365" s="70"/>
      <c r="J365" s="70"/>
      <c r="K365" s="70"/>
      <c r="L365" s="70"/>
      <c r="M365" s="70"/>
      <c r="N365" s="70"/>
      <c r="O365" s="68"/>
      <c r="P365" s="68"/>
      <c r="Q365" s="68"/>
      <c r="R365" s="68"/>
      <c r="S365" s="68"/>
      <c r="T365" s="68"/>
      <c r="U365" s="68"/>
      <c r="V365" s="68"/>
      <c r="W365" s="68"/>
      <c r="X365" s="68"/>
      <c r="Y365" s="68"/>
      <c r="Z365" s="70"/>
      <c r="AA365" s="70"/>
      <c r="AB365" s="68"/>
      <c r="AC365" s="68"/>
      <c r="AD365" s="68"/>
      <c r="AE365" s="68"/>
    </row>
    <row r="366" spans="1:31" ht="13.5" customHeight="1" x14ac:dyDescent="0.25">
      <c r="A366" s="68"/>
      <c r="B366" s="68"/>
      <c r="C366" s="68"/>
      <c r="D366" s="68"/>
      <c r="E366" s="68"/>
      <c r="F366" s="68"/>
      <c r="G366" s="70"/>
      <c r="H366" s="70"/>
      <c r="I366" s="70"/>
      <c r="J366" s="70"/>
      <c r="K366" s="70"/>
      <c r="L366" s="70"/>
      <c r="M366" s="70"/>
      <c r="N366" s="70"/>
      <c r="O366" s="68"/>
      <c r="P366" s="68"/>
      <c r="Q366" s="68"/>
      <c r="R366" s="68"/>
      <c r="S366" s="68"/>
      <c r="T366" s="68"/>
      <c r="U366" s="68"/>
      <c r="V366" s="68"/>
      <c r="W366" s="68"/>
      <c r="X366" s="68"/>
      <c r="Y366" s="68"/>
      <c r="Z366" s="70"/>
      <c r="AA366" s="70"/>
      <c r="AB366" s="68"/>
      <c r="AC366" s="68"/>
      <c r="AD366" s="68"/>
      <c r="AE366" s="68"/>
    </row>
    <row r="367" spans="1:31" ht="13.5" customHeight="1" x14ac:dyDescent="0.25">
      <c r="A367" s="68"/>
      <c r="B367" s="68"/>
      <c r="C367" s="68"/>
      <c r="D367" s="68"/>
      <c r="E367" s="68"/>
      <c r="F367" s="68"/>
      <c r="G367" s="70"/>
      <c r="H367" s="70"/>
      <c r="I367" s="70"/>
      <c r="J367" s="70"/>
      <c r="K367" s="70"/>
      <c r="L367" s="70"/>
      <c r="M367" s="70"/>
      <c r="N367" s="70"/>
      <c r="O367" s="68"/>
      <c r="P367" s="68"/>
      <c r="Q367" s="68"/>
      <c r="R367" s="68"/>
      <c r="S367" s="68"/>
      <c r="T367" s="68"/>
      <c r="U367" s="68"/>
      <c r="V367" s="68"/>
      <c r="W367" s="68"/>
      <c r="X367" s="68"/>
      <c r="Y367" s="68"/>
      <c r="Z367" s="70"/>
      <c r="AA367" s="70"/>
      <c r="AB367" s="68"/>
      <c r="AC367" s="68"/>
      <c r="AD367" s="68"/>
      <c r="AE367" s="68"/>
    </row>
    <row r="368" spans="1:31" ht="13.5" customHeight="1" x14ac:dyDescent="0.25">
      <c r="A368" s="68"/>
      <c r="B368" s="68"/>
      <c r="C368" s="68"/>
      <c r="D368" s="68"/>
      <c r="E368" s="68"/>
      <c r="F368" s="68"/>
      <c r="G368" s="70"/>
      <c r="H368" s="70"/>
      <c r="I368" s="70"/>
      <c r="J368" s="70"/>
      <c r="K368" s="70"/>
      <c r="L368" s="70"/>
      <c r="M368" s="70"/>
      <c r="N368" s="70"/>
      <c r="O368" s="68"/>
      <c r="P368" s="68"/>
      <c r="Q368" s="68"/>
      <c r="R368" s="68"/>
      <c r="S368" s="68"/>
      <c r="T368" s="68"/>
      <c r="U368" s="68"/>
      <c r="V368" s="68"/>
      <c r="W368" s="68"/>
      <c r="X368" s="68"/>
      <c r="Y368" s="68"/>
      <c r="Z368" s="70"/>
      <c r="AA368" s="70"/>
      <c r="AB368" s="68"/>
      <c r="AC368" s="68"/>
      <c r="AD368" s="68"/>
      <c r="AE368" s="68"/>
    </row>
    <row r="369" spans="1:31" ht="13.5" customHeight="1" x14ac:dyDescent="0.25">
      <c r="A369" s="68"/>
      <c r="B369" s="68"/>
      <c r="C369" s="68"/>
      <c r="D369" s="68"/>
      <c r="E369" s="68"/>
      <c r="F369" s="68"/>
      <c r="G369" s="70"/>
      <c r="H369" s="70"/>
      <c r="I369" s="70"/>
      <c r="J369" s="70"/>
      <c r="K369" s="70"/>
      <c r="L369" s="70"/>
      <c r="M369" s="70"/>
      <c r="N369" s="70"/>
      <c r="O369" s="68"/>
      <c r="P369" s="68"/>
      <c r="Q369" s="68"/>
      <c r="R369" s="68"/>
      <c r="S369" s="68"/>
      <c r="T369" s="68"/>
      <c r="U369" s="68"/>
      <c r="V369" s="68"/>
      <c r="W369" s="68"/>
      <c r="X369" s="68"/>
      <c r="Y369" s="68"/>
      <c r="Z369" s="70"/>
      <c r="AA369" s="70"/>
      <c r="AB369" s="68"/>
      <c r="AC369" s="68"/>
      <c r="AD369" s="68"/>
      <c r="AE369" s="68"/>
    </row>
    <row r="370" spans="1:31" ht="13.5" customHeight="1" x14ac:dyDescent="0.25">
      <c r="A370" s="68"/>
      <c r="B370" s="68"/>
      <c r="C370" s="68"/>
      <c r="D370" s="68"/>
      <c r="E370" s="68"/>
      <c r="F370" s="68"/>
      <c r="G370" s="70"/>
      <c r="H370" s="70"/>
      <c r="I370" s="70"/>
      <c r="J370" s="70"/>
      <c r="K370" s="70"/>
      <c r="L370" s="70"/>
      <c r="M370" s="70"/>
      <c r="N370" s="70"/>
      <c r="O370" s="68"/>
      <c r="P370" s="68"/>
      <c r="Q370" s="68"/>
      <c r="R370" s="68"/>
      <c r="S370" s="68"/>
      <c r="T370" s="68"/>
      <c r="U370" s="68"/>
      <c r="V370" s="68"/>
      <c r="W370" s="68"/>
      <c r="X370" s="68"/>
      <c r="Y370" s="68"/>
      <c r="Z370" s="70"/>
      <c r="AA370" s="70"/>
      <c r="AB370" s="68"/>
      <c r="AC370" s="68"/>
      <c r="AD370" s="68"/>
      <c r="AE370" s="68"/>
    </row>
    <row r="371" spans="1:31" ht="13.5" customHeight="1" x14ac:dyDescent="0.25">
      <c r="A371" s="68"/>
      <c r="B371" s="68"/>
      <c r="C371" s="68"/>
      <c r="D371" s="68"/>
      <c r="E371" s="68"/>
      <c r="F371" s="68"/>
      <c r="G371" s="70"/>
      <c r="H371" s="70"/>
      <c r="I371" s="70"/>
      <c r="J371" s="70"/>
      <c r="K371" s="70"/>
      <c r="L371" s="70"/>
      <c r="M371" s="70"/>
      <c r="N371" s="70"/>
      <c r="O371" s="68"/>
      <c r="P371" s="68"/>
      <c r="Q371" s="68"/>
      <c r="R371" s="68"/>
      <c r="S371" s="68"/>
      <c r="T371" s="68"/>
      <c r="U371" s="68"/>
      <c r="V371" s="68"/>
      <c r="W371" s="68"/>
      <c r="X371" s="68"/>
      <c r="Y371" s="68"/>
      <c r="Z371" s="70"/>
      <c r="AA371" s="70"/>
      <c r="AB371" s="68"/>
      <c r="AC371" s="68"/>
      <c r="AD371" s="68"/>
      <c r="AE371" s="68"/>
    </row>
    <row r="372" spans="1:31" ht="13.5" customHeight="1" x14ac:dyDescent="0.25">
      <c r="A372" s="68"/>
      <c r="B372" s="68"/>
      <c r="C372" s="68"/>
      <c r="D372" s="68"/>
      <c r="E372" s="68"/>
      <c r="F372" s="68"/>
      <c r="G372" s="70"/>
      <c r="H372" s="70"/>
      <c r="I372" s="70"/>
      <c r="J372" s="70"/>
      <c r="K372" s="70"/>
      <c r="L372" s="70"/>
      <c r="M372" s="70"/>
      <c r="N372" s="70"/>
      <c r="O372" s="68"/>
      <c r="P372" s="68"/>
      <c r="Q372" s="68"/>
      <c r="R372" s="68"/>
      <c r="S372" s="68"/>
      <c r="T372" s="68"/>
      <c r="U372" s="68"/>
      <c r="V372" s="68"/>
      <c r="W372" s="68"/>
      <c r="X372" s="68"/>
      <c r="Y372" s="68"/>
      <c r="Z372" s="70"/>
      <c r="AA372" s="70"/>
      <c r="AB372" s="68"/>
      <c r="AC372" s="68"/>
      <c r="AD372" s="68"/>
      <c r="AE372" s="68"/>
    </row>
    <row r="373" spans="1:31" ht="13.5" customHeight="1" x14ac:dyDescent="0.25">
      <c r="A373" s="68"/>
      <c r="B373" s="68"/>
      <c r="C373" s="68"/>
      <c r="D373" s="68"/>
      <c r="E373" s="68"/>
      <c r="F373" s="68"/>
      <c r="G373" s="70"/>
      <c r="H373" s="70"/>
      <c r="I373" s="70"/>
      <c r="J373" s="70"/>
      <c r="K373" s="70"/>
      <c r="L373" s="70"/>
      <c r="M373" s="70"/>
      <c r="N373" s="70"/>
      <c r="O373" s="68"/>
      <c r="P373" s="68"/>
      <c r="Q373" s="68"/>
      <c r="R373" s="68"/>
      <c r="S373" s="68"/>
      <c r="T373" s="68"/>
      <c r="U373" s="68"/>
      <c r="V373" s="68"/>
      <c r="W373" s="68"/>
      <c r="X373" s="68"/>
      <c r="Y373" s="68"/>
      <c r="Z373" s="70"/>
      <c r="AA373" s="70"/>
      <c r="AB373" s="68"/>
      <c r="AC373" s="68"/>
      <c r="AD373" s="68"/>
      <c r="AE373" s="68"/>
    </row>
    <row r="374" spans="1:31" ht="13.5" customHeight="1" x14ac:dyDescent="0.25">
      <c r="A374" s="68"/>
      <c r="B374" s="68"/>
      <c r="C374" s="68"/>
      <c r="D374" s="68"/>
      <c r="E374" s="68"/>
      <c r="F374" s="68"/>
      <c r="G374" s="70"/>
      <c r="H374" s="70"/>
      <c r="I374" s="70"/>
      <c r="J374" s="70"/>
      <c r="K374" s="70"/>
      <c r="L374" s="70"/>
      <c r="M374" s="70"/>
      <c r="N374" s="70"/>
      <c r="O374" s="68"/>
      <c r="P374" s="68"/>
      <c r="Q374" s="68"/>
      <c r="R374" s="68"/>
      <c r="S374" s="68"/>
      <c r="T374" s="68"/>
      <c r="U374" s="68"/>
      <c r="V374" s="68"/>
      <c r="W374" s="68"/>
      <c r="X374" s="68"/>
      <c r="Y374" s="68"/>
      <c r="Z374" s="70"/>
      <c r="AA374" s="70"/>
      <c r="AB374" s="68"/>
      <c r="AC374" s="68"/>
      <c r="AD374" s="68"/>
      <c r="AE374" s="68"/>
    </row>
    <row r="375" spans="1:31" ht="13.5" customHeight="1" x14ac:dyDescent="0.25">
      <c r="A375" s="68"/>
      <c r="B375" s="68"/>
      <c r="C375" s="68"/>
      <c r="D375" s="68"/>
      <c r="E375" s="68"/>
      <c r="F375" s="68"/>
      <c r="G375" s="70"/>
      <c r="H375" s="70"/>
      <c r="I375" s="70"/>
      <c r="J375" s="70"/>
      <c r="K375" s="70"/>
      <c r="L375" s="70"/>
      <c r="M375" s="70"/>
      <c r="N375" s="70"/>
      <c r="O375" s="68"/>
      <c r="P375" s="68"/>
      <c r="Q375" s="68"/>
      <c r="R375" s="68"/>
      <c r="S375" s="68"/>
      <c r="T375" s="68"/>
      <c r="U375" s="68"/>
      <c r="V375" s="68"/>
      <c r="W375" s="68"/>
      <c r="X375" s="68"/>
      <c r="Y375" s="68"/>
      <c r="Z375" s="70"/>
      <c r="AA375" s="70"/>
      <c r="AB375" s="68"/>
      <c r="AC375" s="68"/>
      <c r="AD375" s="68"/>
      <c r="AE375" s="68"/>
    </row>
    <row r="376" spans="1:31" ht="13.5" customHeight="1" x14ac:dyDescent="0.25">
      <c r="A376" s="68"/>
      <c r="B376" s="68"/>
      <c r="C376" s="68"/>
      <c r="D376" s="68"/>
      <c r="E376" s="68"/>
      <c r="F376" s="68"/>
      <c r="G376" s="70"/>
      <c r="H376" s="70"/>
      <c r="I376" s="70"/>
      <c r="J376" s="70"/>
      <c r="K376" s="70"/>
      <c r="L376" s="70"/>
      <c r="M376" s="70"/>
      <c r="N376" s="70"/>
      <c r="O376" s="68"/>
      <c r="P376" s="68"/>
      <c r="Q376" s="68"/>
      <c r="R376" s="68"/>
      <c r="S376" s="68"/>
      <c r="T376" s="68"/>
      <c r="U376" s="68"/>
      <c r="V376" s="68"/>
      <c r="W376" s="68"/>
      <c r="X376" s="68"/>
      <c r="Y376" s="68"/>
      <c r="Z376" s="70"/>
      <c r="AA376" s="70"/>
      <c r="AB376" s="68"/>
      <c r="AC376" s="68"/>
      <c r="AD376" s="68"/>
      <c r="AE376" s="68"/>
    </row>
    <row r="377" spans="1:31" ht="13.5" customHeight="1" x14ac:dyDescent="0.25">
      <c r="A377" s="68"/>
      <c r="B377" s="68"/>
      <c r="C377" s="68"/>
      <c r="D377" s="68"/>
      <c r="E377" s="68"/>
      <c r="F377" s="68"/>
      <c r="G377" s="70"/>
      <c r="H377" s="70"/>
      <c r="I377" s="70"/>
      <c r="J377" s="70"/>
      <c r="K377" s="70"/>
      <c r="L377" s="70"/>
      <c r="M377" s="70"/>
      <c r="N377" s="70"/>
      <c r="O377" s="68"/>
      <c r="P377" s="68"/>
      <c r="Q377" s="68"/>
      <c r="R377" s="68"/>
      <c r="S377" s="68"/>
      <c r="T377" s="68"/>
      <c r="U377" s="68"/>
      <c r="V377" s="68"/>
      <c r="W377" s="68"/>
      <c r="X377" s="68"/>
      <c r="Y377" s="68"/>
      <c r="Z377" s="70"/>
      <c r="AA377" s="70"/>
      <c r="AB377" s="68"/>
      <c r="AC377" s="68"/>
      <c r="AD377" s="68"/>
      <c r="AE377" s="68"/>
    </row>
    <row r="378" spans="1:31" ht="13.5" customHeight="1" x14ac:dyDescent="0.25">
      <c r="A378" s="68"/>
      <c r="B378" s="68"/>
      <c r="C378" s="68"/>
      <c r="D378" s="68"/>
      <c r="E378" s="68"/>
      <c r="F378" s="68"/>
      <c r="G378" s="70"/>
      <c r="H378" s="70"/>
      <c r="I378" s="70"/>
      <c r="J378" s="70"/>
      <c r="K378" s="70"/>
      <c r="L378" s="70"/>
      <c r="M378" s="70"/>
      <c r="N378" s="70"/>
      <c r="O378" s="68"/>
      <c r="P378" s="68"/>
      <c r="Q378" s="68"/>
      <c r="R378" s="68"/>
      <c r="S378" s="68"/>
      <c r="T378" s="68"/>
      <c r="U378" s="68"/>
      <c r="V378" s="68"/>
      <c r="W378" s="68"/>
      <c r="X378" s="68"/>
      <c r="Y378" s="68"/>
      <c r="Z378" s="70"/>
      <c r="AA378" s="70"/>
      <c r="AB378" s="68"/>
      <c r="AC378" s="68"/>
      <c r="AD378" s="68"/>
      <c r="AE378" s="68"/>
    </row>
    <row r="379" spans="1:31" ht="13.5" customHeight="1" x14ac:dyDescent="0.25">
      <c r="A379" s="68"/>
      <c r="B379" s="68"/>
      <c r="C379" s="68"/>
      <c r="D379" s="68"/>
      <c r="E379" s="68"/>
      <c r="F379" s="68"/>
      <c r="G379" s="70"/>
      <c r="H379" s="70"/>
      <c r="I379" s="70"/>
      <c r="J379" s="70"/>
      <c r="K379" s="70"/>
      <c r="L379" s="70"/>
      <c r="M379" s="70"/>
      <c r="N379" s="70"/>
      <c r="O379" s="68"/>
      <c r="P379" s="68"/>
      <c r="Q379" s="68"/>
      <c r="R379" s="68"/>
      <c r="S379" s="68"/>
      <c r="T379" s="68"/>
      <c r="U379" s="68"/>
      <c r="V379" s="68"/>
      <c r="W379" s="68"/>
      <c r="X379" s="68"/>
      <c r="Y379" s="68"/>
      <c r="Z379" s="70"/>
      <c r="AA379" s="70"/>
      <c r="AB379" s="68"/>
      <c r="AC379" s="68"/>
      <c r="AD379" s="68"/>
      <c r="AE379" s="68"/>
    </row>
    <row r="380" spans="1:31" ht="13.5" customHeight="1" x14ac:dyDescent="0.25">
      <c r="A380" s="68"/>
      <c r="B380" s="68"/>
      <c r="C380" s="68"/>
      <c r="D380" s="68"/>
      <c r="E380" s="68"/>
      <c r="F380" s="68"/>
      <c r="G380" s="70"/>
      <c r="H380" s="70"/>
      <c r="I380" s="70"/>
      <c r="J380" s="70"/>
      <c r="K380" s="70"/>
      <c r="L380" s="70"/>
      <c r="M380" s="70"/>
      <c r="N380" s="70"/>
      <c r="O380" s="68"/>
      <c r="P380" s="68"/>
      <c r="Q380" s="68"/>
      <c r="R380" s="68"/>
      <c r="S380" s="68"/>
      <c r="T380" s="68"/>
      <c r="U380" s="68"/>
      <c r="V380" s="68"/>
      <c r="W380" s="68"/>
      <c r="X380" s="68"/>
      <c r="Y380" s="68"/>
      <c r="Z380" s="70"/>
      <c r="AA380" s="70"/>
      <c r="AB380" s="68"/>
      <c r="AC380" s="68"/>
      <c r="AD380" s="68"/>
      <c r="AE380" s="68"/>
    </row>
    <row r="381" spans="1:31" ht="13.5" customHeight="1" x14ac:dyDescent="0.25">
      <c r="A381" s="68"/>
      <c r="B381" s="68"/>
      <c r="C381" s="68"/>
      <c r="D381" s="68"/>
      <c r="E381" s="68"/>
      <c r="F381" s="68"/>
      <c r="G381" s="70"/>
      <c r="H381" s="70"/>
      <c r="I381" s="70"/>
      <c r="J381" s="70"/>
      <c r="K381" s="70"/>
      <c r="L381" s="70"/>
      <c r="M381" s="70"/>
      <c r="N381" s="70"/>
      <c r="O381" s="68"/>
      <c r="P381" s="68"/>
      <c r="Q381" s="68"/>
      <c r="R381" s="68"/>
      <c r="S381" s="68"/>
      <c r="T381" s="68"/>
      <c r="U381" s="68"/>
      <c r="V381" s="68"/>
      <c r="W381" s="68"/>
      <c r="X381" s="68"/>
      <c r="Y381" s="68"/>
      <c r="Z381" s="70"/>
      <c r="AA381" s="70"/>
      <c r="AB381" s="68"/>
      <c r="AC381" s="68"/>
      <c r="AD381" s="68"/>
      <c r="AE381" s="68"/>
    </row>
    <row r="382" spans="1:31" ht="13.5" customHeight="1" x14ac:dyDescent="0.25">
      <c r="A382" s="68"/>
      <c r="B382" s="68"/>
      <c r="C382" s="68"/>
      <c r="D382" s="68"/>
      <c r="E382" s="68"/>
      <c r="F382" s="68"/>
      <c r="G382" s="70"/>
      <c r="H382" s="70"/>
      <c r="I382" s="70"/>
      <c r="J382" s="70"/>
      <c r="K382" s="70"/>
      <c r="L382" s="70"/>
      <c r="M382" s="70"/>
      <c r="N382" s="70"/>
      <c r="O382" s="68"/>
      <c r="P382" s="68"/>
      <c r="Q382" s="68"/>
      <c r="R382" s="68"/>
      <c r="S382" s="68"/>
      <c r="T382" s="68"/>
      <c r="U382" s="68"/>
      <c r="V382" s="68"/>
      <c r="W382" s="68"/>
      <c r="X382" s="68"/>
      <c r="Y382" s="68"/>
      <c r="Z382" s="70"/>
      <c r="AA382" s="70"/>
      <c r="AB382" s="68"/>
      <c r="AC382" s="68"/>
      <c r="AD382" s="68"/>
      <c r="AE382" s="68"/>
    </row>
    <row r="383" spans="1:31" ht="13.5" customHeight="1" x14ac:dyDescent="0.25">
      <c r="A383" s="68"/>
      <c r="B383" s="68"/>
      <c r="C383" s="68"/>
      <c r="D383" s="68"/>
      <c r="E383" s="68"/>
      <c r="F383" s="68"/>
      <c r="G383" s="70"/>
      <c r="H383" s="70"/>
      <c r="I383" s="70"/>
      <c r="J383" s="70"/>
      <c r="K383" s="70"/>
      <c r="L383" s="70"/>
      <c r="M383" s="70"/>
      <c r="N383" s="70"/>
      <c r="O383" s="68"/>
      <c r="P383" s="68"/>
      <c r="Q383" s="68"/>
      <c r="R383" s="68"/>
      <c r="S383" s="68"/>
      <c r="T383" s="68"/>
      <c r="U383" s="68"/>
      <c r="V383" s="68"/>
      <c r="W383" s="68"/>
      <c r="X383" s="68"/>
      <c r="Y383" s="68"/>
      <c r="Z383" s="70"/>
      <c r="AA383" s="70"/>
      <c r="AB383" s="68"/>
      <c r="AC383" s="68"/>
      <c r="AD383" s="68"/>
      <c r="AE383" s="68"/>
    </row>
    <row r="384" spans="1:31" ht="13.5" customHeight="1" x14ac:dyDescent="0.25">
      <c r="A384" s="68"/>
      <c r="B384" s="68"/>
      <c r="C384" s="68"/>
      <c r="D384" s="68"/>
      <c r="E384" s="68"/>
      <c r="F384" s="68"/>
      <c r="G384" s="70"/>
      <c r="H384" s="70"/>
      <c r="I384" s="70"/>
      <c r="J384" s="70"/>
      <c r="K384" s="70"/>
      <c r="L384" s="70"/>
      <c r="M384" s="70"/>
      <c r="N384" s="70"/>
      <c r="O384" s="68"/>
      <c r="P384" s="68"/>
      <c r="Q384" s="68"/>
      <c r="R384" s="68"/>
      <c r="S384" s="68"/>
      <c r="T384" s="68"/>
      <c r="U384" s="68"/>
      <c r="V384" s="68"/>
      <c r="W384" s="68"/>
      <c r="X384" s="68"/>
      <c r="Y384" s="68"/>
      <c r="Z384" s="70"/>
      <c r="AA384" s="70"/>
      <c r="AB384" s="68"/>
      <c r="AC384" s="68"/>
      <c r="AD384" s="68"/>
      <c r="AE384" s="68"/>
    </row>
    <row r="385" spans="1:31" ht="13.5" customHeight="1" x14ac:dyDescent="0.25">
      <c r="A385" s="68"/>
      <c r="B385" s="68"/>
      <c r="C385" s="68"/>
      <c r="D385" s="68"/>
      <c r="E385" s="68"/>
      <c r="F385" s="68"/>
      <c r="G385" s="70"/>
      <c r="H385" s="70"/>
      <c r="I385" s="70"/>
      <c r="J385" s="70"/>
      <c r="K385" s="70"/>
      <c r="L385" s="70"/>
      <c r="M385" s="70"/>
      <c r="N385" s="70"/>
      <c r="O385" s="68"/>
      <c r="P385" s="68"/>
      <c r="Q385" s="68"/>
      <c r="R385" s="68"/>
      <c r="S385" s="68"/>
      <c r="T385" s="68"/>
      <c r="U385" s="68"/>
      <c r="V385" s="68"/>
      <c r="W385" s="68"/>
      <c r="X385" s="68"/>
      <c r="Y385" s="68"/>
      <c r="Z385" s="70"/>
      <c r="AA385" s="70"/>
      <c r="AB385" s="68"/>
      <c r="AC385" s="68"/>
      <c r="AD385" s="68"/>
      <c r="AE385" s="68"/>
    </row>
    <row r="386" spans="1:31" ht="13.5" customHeight="1" x14ac:dyDescent="0.25">
      <c r="A386" s="68"/>
      <c r="B386" s="68"/>
      <c r="C386" s="68"/>
      <c r="D386" s="68"/>
      <c r="E386" s="68"/>
      <c r="F386" s="68"/>
      <c r="G386" s="70"/>
      <c r="H386" s="70"/>
      <c r="I386" s="70"/>
      <c r="J386" s="70"/>
      <c r="K386" s="70"/>
      <c r="L386" s="70"/>
      <c r="M386" s="70"/>
      <c r="N386" s="70"/>
      <c r="O386" s="68"/>
      <c r="P386" s="68"/>
      <c r="Q386" s="68"/>
      <c r="R386" s="68"/>
      <c r="S386" s="68"/>
      <c r="T386" s="68"/>
      <c r="U386" s="68"/>
      <c r="V386" s="68"/>
      <c r="W386" s="68"/>
      <c r="X386" s="68"/>
      <c r="Y386" s="68"/>
      <c r="Z386" s="70"/>
      <c r="AA386" s="70"/>
      <c r="AB386" s="68"/>
      <c r="AC386" s="68"/>
      <c r="AD386" s="68"/>
      <c r="AE386" s="68"/>
    </row>
    <row r="387" spans="1:31" ht="13.5" customHeight="1" x14ac:dyDescent="0.25">
      <c r="A387" s="68"/>
      <c r="B387" s="68"/>
      <c r="C387" s="68"/>
      <c r="D387" s="68"/>
      <c r="E387" s="68"/>
      <c r="F387" s="68"/>
      <c r="G387" s="70"/>
      <c r="H387" s="70"/>
      <c r="I387" s="70"/>
      <c r="J387" s="70"/>
      <c r="K387" s="70"/>
      <c r="L387" s="70"/>
      <c r="M387" s="70"/>
      <c r="N387" s="70"/>
      <c r="O387" s="68"/>
      <c r="P387" s="68"/>
      <c r="Q387" s="68"/>
      <c r="R387" s="68"/>
      <c r="S387" s="68"/>
      <c r="T387" s="68"/>
      <c r="U387" s="68"/>
      <c r="V387" s="68"/>
      <c r="W387" s="68"/>
      <c r="X387" s="68"/>
      <c r="Y387" s="68"/>
      <c r="Z387" s="70"/>
      <c r="AA387" s="70"/>
      <c r="AB387" s="68"/>
      <c r="AC387" s="68"/>
      <c r="AD387" s="68"/>
      <c r="AE387" s="68"/>
    </row>
    <row r="388" spans="1:31" ht="13.5" customHeight="1" x14ac:dyDescent="0.25">
      <c r="A388" s="68"/>
      <c r="B388" s="68"/>
      <c r="C388" s="68"/>
      <c r="D388" s="68"/>
      <c r="E388" s="68"/>
      <c r="F388" s="68"/>
      <c r="G388" s="70"/>
      <c r="H388" s="70"/>
      <c r="I388" s="70"/>
      <c r="J388" s="70"/>
      <c r="K388" s="70"/>
      <c r="L388" s="70"/>
      <c r="M388" s="70"/>
      <c r="N388" s="70"/>
      <c r="O388" s="68"/>
      <c r="P388" s="68"/>
      <c r="Q388" s="68"/>
      <c r="R388" s="68"/>
      <c r="S388" s="68"/>
      <c r="T388" s="68"/>
      <c r="U388" s="68"/>
      <c r="V388" s="68"/>
      <c r="W388" s="68"/>
      <c r="X388" s="68"/>
      <c r="Y388" s="68"/>
      <c r="Z388" s="70"/>
      <c r="AA388" s="70"/>
      <c r="AB388" s="68"/>
      <c r="AC388" s="68"/>
      <c r="AD388" s="68"/>
      <c r="AE388" s="68"/>
    </row>
    <row r="389" spans="1:31" ht="13.5" customHeight="1" x14ac:dyDescent="0.25">
      <c r="A389" s="68"/>
      <c r="B389" s="68"/>
      <c r="C389" s="68"/>
      <c r="D389" s="68"/>
      <c r="E389" s="68"/>
      <c r="F389" s="68"/>
      <c r="G389" s="70"/>
      <c r="H389" s="70"/>
      <c r="I389" s="70"/>
      <c r="J389" s="70"/>
      <c r="K389" s="70"/>
      <c r="L389" s="70"/>
      <c r="M389" s="70"/>
      <c r="N389" s="70"/>
      <c r="O389" s="68"/>
      <c r="P389" s="68"/>
      <c r="Q389" s="68"/>
      <c r="R389" s="68"/>
      <c r="S389" s="68"/>
      <c r="T389" s="68"/>
      <c r="U389" s="68"/>
      <c r="V389" s="68"/>
      <c r="W389" s="68"/>
      <c r="X389" s="68"/>
      <c r="Y389" s="68"/>
      <c r="Z389" s="70"/>
      <c r="AA389" s="70"/>
      <c r="AB389" s="68"/>
      <c r="AC389" s="68"/>
      <c r="AD389" s="68"/>
      <c r="AE389" s="68"/>
    </row>
    <row r="390" spans="1:31" ht="13.5" customHeight="1" x14ac:dyDescent="0.25">
      <c r="A390" s="68"/>
      <c r="B390" s="68"/>
      <c r="C390" s="68"/>
      <c r="D390" s="68"/>
      <c r="E390" s="68"/>
      <c r="F390" s="68"/>
      <c r="G390" s="70"/>
      <c r="H390" s="70"/>
      <c r="I390" s="70"/>
      <c r="J390" s="70"/>
      <c r="K390" s="70"/>
      <c r="L390" s="70"/>
      <c r="M390" s="70"/>
      <c r="N390" s="70"/>
      <c r="O390" s="68"/>
      <c r="P390" s="68"/>
      <c r="Q390" s="68"/>
      <c r="R390" s="68"/>
      <c r="S390" s="68"/>
      <c r="T390" s="68"/>
      <c r="U390" s="68"/>
      <c r="V390" s="68"/>
      <c r="W390" s="68"/>
      <c r="X390" s="68"/>
      <c r="Y390" s="68"/>
      <c r="Z390" s="70"/>
      <c r="AA390" s="70"/>
      <c r="AB390" s="68"/>
      <c r="AC390" s="68"/>
      <c r="AD390" s="68"/>
      <c r="AE390" s="68"/>
    </row>
    <row r="391" spans="1:31" ht="13.5" customHeight="1" x14ac:dyDescent="0.25">
      <c r="A391" s="68"/>
      <c r="B391" s="68"/>
      <c r="C391" s="68"/>
      <c r="D391" s="68"/>
      <c r="E391" s="68"/>
      <c r="F391" s="68"/>
      <c r="G391" s="70"/>
      <c r="H391" s="70"/>
      <c r="I391" s="70"/>
      <c r="J391" s="70"/>
      <c r="K391" s="70"/>
      <c r="L391" s="70"/>
      <c r="M391" s="70"/>
      <c r="N391" s="70"/>
      <c r="O391" s="68"/>
      <c r="P391" s="68"/>
      <c r="Q391" s="68"/>
      <c r="R391" s="68"/>
      <c r="S391" s="68"/>
      <c r="T391" s="68"/>
      <c r="U391" s="68"/>
      <c r="V391" s="68"/>
      <c r="W391" s="68"/>
      <c r="X391" s="68"/>
      <c r="Y391" s="68"/>
      <c r="Z391" s="70"/>
      <c r="AA391" s="70"/>
      <c r="AB391" s="68"/>
      <c r="AC391" s="68"/>
      <c r="AD391" s="68"/>
      <c r="AE391" s="68"/>
    </row>
    <row r="392" spans="1:31" ht="13.5" customHeight="1" x14ac:dyDescent="0.25">
      <c r="A392" s="68"/>
      <c r="B392" s="68"/>
      <c r="C392" s="68"/>
      <c r="D392" s="68"/>
      <c r="E392" s="68"/>
      <c r="F392" s="68"/>
      <c r="G392" s="70"/>
      <c r="H392" s="70"/>
      <c r="I392" s="70"/>
      <c r="J392" s="70"/>
      <c r="K392" s="70"/>
      <c r="L392" s="70"/>
      <c r="M392" s="70"/>
      <c r="N392" s="70"/>
      <c r="O392" s="68"/>
      <c r="P392" s="68"/>
      <c r="Q392" s="68"/>
      <c r="R392" s="68"/>
      <c r="S392" s="68"/>
      <c r="T392" s="68"/>
      <c r="U392" s="68"/>
      <c r="V392" s="68"/>
      <c r="W392" s="68"/>
      <c r="X392" s="68"/>
      <c r="Y392" s="68"/>
      <c r="Z392" s="70"/>
      <c r="AA392" s="70"/>
      <c r="AB392" s="68"/>
      <c r="AC392" s="68"/>
      <c r="AD392" s="68"/>
      <c r="AE392" s="68"/>
    </row>
    <row r="393" spans="1:31" ht="13.5" customHeight="1" x14ac:dyDescent="0.25">
      <c r="A393" s="68"/>
      <c r="B393" s="68"/>
      <c r="C393" s="68"/>
      <c r="D393" s="68"/>
      <c r="E393" s="68"/>
      <c r="F393" s="68"/>
      <c r="G393" s="70"/>
      <c r="H393" s="70"/>
      <c r="I393" s="70"/>
      <c r="J393" s="70"/>
      <c r="K393" s="70"/>
      <c r="L393" s="70"/>
      <c r="M393" s="70"/>
      <c r="N393" s="70"/>
      <c r="O393" s="68"/>
      <c r="P393" s="68"/>
      <c r="Q393" s="68"/>
      <c r="R393" s="68"/>
      <c r="S393" s="68"/>
      <c r="T393" s="68"/>
      <c r="U393" s="68"/>
      <c r="V393" s="68"/>
      <c r="W393" s="68"/>
      <c r="X393" s="68"/>
      <c r="Y393" s="68"/>
      <c r="Z393" s="70"/>
      <c r="AA393" s="70"/>
      <c r="AB393" s="68"/>
      <c r="AC393" s="68"/>
      <c r="AD393" s="68"/>
      <c r="AE393" s="68"/>
    </row>
    <row r="394" spans="1:31" ht="13.5" customHeight="1" x14ac:dyDescent="0.25">
      <c r="A394" s="68"/>
      <c r="B394" s="68"/>
      <c r="C394" s="68"/>
      <c r="D394" s="68"/>
      <c r="E394" s="68"/>
      <c r="F394" s="68"/>
      <c r="G394" s="70"/>
      <c r="H394" s="70"/>
      <c r="I394" s="70"/>
      <c r="J394" s="70"/>
      <c r="K394" s="70"/>
      <c r="L394" s="70"/>
      <c r="M394" s="70"/>
      <c r="N394" s="70"/>
      <c r="O394" s="68"/>
      <c r="P394" s="68"/>
      <c r="Q394" s="68"/>
      <c r="R394" s="68"/>
      <c r="S394" s="68"/>
      <c r="T394" s="68"/>
      <c r="U394" s="68"/>
      <c r="V394" s="68"/>
      <c r="W394" s="68"/>
      <c r="X394" s="68"/>
      <c r="Y394" s="68"/>
      <c r="Z394" s="70"/>
      <c r="AA394" s="70"/>
      <c r="AB394" s="68"/>
      <c r="AC394" s="68"/>
      <c r="AD394" s="68"/>
      <c r="AE394" s="68"/>
    </row>
    <row r="395" spans="1:31" ht="13.5" customHeight="1" x14ac:dyDescent="0.25">
      <c r="A395" s="68"/>
      <c r="B395" s="68"/>
      <c r="C395" s="68"/>
      <c r="D395" s="68"/>
      <c r="E395" s="68"/>
      <c r="F395" s="68"/>
      <c r="G395" s="70"/>
      <c r="H395" s="70"/>
      <c r="I395" s="70"/>
      <c r="J395" s="70"/>
      <c r="K395" s="70"/>
      <c r="L395" s="70"/>
      <c r="M395" s="70"/>
      <c r="N395" s="70"/>
      <c r="O395" s="68"/>
      <c r="P395" s="68"/>
      <c r="Q395" s="68"/>
      <c r="R395" s="68"/>
      <c r="S395" s="68"/>
      <c r="T395" s="68"/>
      <c r="U395" s="68"/>
      <c r="V395" s="68"/>
      <c r="W395" s="68"/>
      <c r="X395" s="68"/>
      <c r="Y395" s="68"/>
      <c r="Z395" s="70"/>
      <c r="AA395" s="70"/>
      <c r="AB395" s="68"/>
      <c r="AC395" s="68"/>
      <c r="AD395" s="68"/>
      <c r="AE395" s="68"/>
    </row>
    <row r="396" spans="1:31" ht="13.5" customHeight="1" x14ac:dyDescent="0.25">
      <c r="A396" s="68"/>
      <c r="B396" s="68"/>
      <c r="C396" s="68"/>
      <c r="D396" s="68"/>
      <c r="E396" s="68"/>
      <c r="F396" s="68"/>
      <c r="G396" s="70"/>
      <c r="H396" s="70"/>
      <c r="I396" s="70"/>
      <c r="J396" s="70"/>
      <c r="K396" s="70"/>
      <c r="L396" s="70"/>
      <c r="M396" s="70"/>
      <c r="N396" s="70"/>
      <c r="O396" s="68"/>
      <c r="P396" s="68"/>
      <c r="Q396" s="68"/>
      <c r="R396" s="68"/>
      <c r="S396" s="68"/>
      <c r="T396" s="68"/>
      <c r="U396" s="68"/>
      <c r="V396" s="68"/>
      <c r="W396" s="68"/>
      <c r="X396" s="68"/>
      <c r="Y396" s="68"/>
      <c r="Z396" s="70"/>
      <c r="AA396" s="70"/>
      <c r="AB396" s="68"/>
      <c r="AC396" s="68"/>
      <c r="AD396" s="68"/>
      <c r="AE396" s="68"/>
    </row>
    <row r="397" spans="1:31" ht="13.5" customHeight="1" x14ac:dyDescent="0.25">
      <c r="A397" s="68"/>
      <c r="B397" s="68"/>
      <c r="C397" s="68"/>
      <c r="D397" s="68"/>
      <c r="E397" s="68"/>
      <c r="F397" s="68"/>
      <c r="G397" s="70"/>
      <c r="H397" s="70"/>
      <c r="I397" s="70"/>
      <c r="J397" s="70"/>
      <c r="K397" s="70"/>
      <c r="L397" s="70"/>
      <c r="M397" s="70"/>
      <c r="N397" s="70"/>
      <c r="O397" s="68"/>
      <c r="P397" s="68"/>
      <c r="Q397" s="68"/>
      <c r="R397" s="68"/>
      <c r="S397" s="68"/>
      <c r="T397" s="68"/>
      <c r="U397" s="68"/>
      <c r="V397" s="68"/>
      <c r="W397" s="68"/>
      <c r="X397" s="68"/>
      <c r="Y397" s="68"/>
      <c r="Z397" s="70"/>
      <c r="AA397" s="70"/>
      <c r="AB397" s="68"/>
      <c r="AC397" s="68"/>
      <c r="AD397" s="68"/>
      <c r="AE397" s="68"/>
    </row>
    <row r="398" spans="1:31" ht="13.5" customHeight="1" x14ac:dyDescent="0.25">
      <c r="A398" s="68"/>
      <c r="B398" s="68"/>
      <c r="C398" s="68"/>
      <c r="D398" s="68"/>
      <c r="E398" s="68"/>
      <c r="F398" s="68"/>
      <c r="G398" s="70"/>
      <c r="H398" s="70"/>
      <c r="I398" s="70"/>
      <c r="J398" s="70"/>
      <c r="K398" s="70"/>
      <c r="L398" s="70"/>
      <c r="M398" s="70"/>
      <c r="N398" s="70"/>
      <c r="O398" s="68"/>
      <c r="P398" s="68"/>
      <c r="Q398" s="68"/>
      <c r="R398" s="68"/>
      <c r="S398" s="68"/>
      <c r="T398" s="68"/>
      <c r="U398" s="68"/>
      <c r="V398" s="68"/>
      <c r="W398" s="68"/>
      <c r="X398" s="68"/>
      <c r="Y398" s="68"/>
      <c r="Z398" s="70"/>
      <c r="AA398" s="70"/>
      <c r="AB398" s="68"/>
      <c r="AC398" s="68"/>
      <c r="AD398" s="68"/>
      <c r="AE398" s="68"/>
    </row>
    <row r="399" spans="1:31" ht="13.5" customHeight="1" x14ac:dyDescent="0.25">
      <c r="A399" s="68"/>
      <c r="B399" s="68"/>
      <c r="C399" s="68"/>
      <c r="D399" s="68"/>
      <c r="E399" s="68"/>
      <c r="F399" s="68"/>
      <c r="G399" s="70"/>
      <c r="H399" s="70"/>
      <c r="I399" s="70"/>
      <c r="J399" s="70"/>
      <c r="K399" s="70"/>
      <c r="L399" s="70"/>
      <c r="M399" s="70"/>
      <c r="N399" s="70"/>
      <c r="O399" s="68"/>
      <c r="P399" s="68"/>
      <c r="Q399" s="68"/>
      <c r="R399" s="68"/>
      <c r="S399" s="68"/>
      <c r="T399" s="68"/>
      <c r="U399" s="68"/>
      <c r="V399" s="68"/>
      <c r="W399" s="68"/>
      <c r="X399" s="68"/>
      <c r="Y399" s="68"/>
      <c r="Z399" s="70"/>
      <c r="AA399" s="70"/>
      <c r="AB399" s="68"/>
      <c r="AC399" s="68"/>
      <c r="AD399" s="68"/>
      <c r="AE399" s="68"/>
    </row>
    <row r="400" spans="1:31" ht="13.5" customHeight="1" x14ac:dyDescent="0.25">
      <c r="A400" s="68"/>
      <c r="B400" s="68"/>
      <c r="C400" s="68"/>
      <c r="D400" s="68"/>
      <c r="E400" s="68"/>
      <c r="F400" s="68"/>
      <c r="G400" s="70"/>
      <c r="H400" s="70"/>
      <c r="I400" s="70"/>
      <c r="J400" s="70"/>
      <c r="K400" s="70"/>
      <c r="L400" s="70"/>
      <c r="M400" s="70"/>
      <c r="N400" s="70"/>
      <c r="O400" s="68"/>
      <c r="P400" s="68"/>
      <c r="Q400" s="68"/>
      <c r="R400" s="68"/>
      <c r="S400" s="68"/>
      <c r="T400" s="68"/>
      <c r="U400" s="68"/>
      <c r="V400" s="68"/>
      <c r="W400" s="68"/>
      <c r="X400" s="68"/>
      <c r="Y400" s="68"/>
      <c r="Z400" s="70"/>
      <c r="AA400" s="70"/>
      <c r="AB400" s="68"/>
      <c r="AC400" s="68"/>
      <c r="AD400" s="68"/>
      <c r="AE400" s="68"/>
    </row>
    <row r="401" spans="1:31" ht="13.5" customHeight="1" x14ac:dyDescent="0.25">
      <c r="A401" s="68"/>
      <c r="B401" s="68"/>
      <c r="C401" s="68"/>
      <c r="D401" s="68"/>
      <c r="E401" s="68"/>
      <c r="F401" s="68"/>
      <c r="G401" s="70"/>
      <c r="H401" s="70"/>
      <c r="I401" s="70"/>
      <c r="J401" s="70"/>
      <c r="K401" s="70"/>
      <c r="L401" s="70"/>
      <c r="M401" s="70"/>
      <c r="N401" s="70"/>
      <c r="O401" s="68"/>
      <c r="P401" s="68"/>
      <c r="Q401" s="68"/>
      <c r="R401" s="68"/>
      <c r="S401" s="68"/>
      <c r="T401" s="68"/>
      <c r="U401" s="68"/>
      <c r="V401" s="68"/>
      <c r="W401" s="68"/>
      <c r="X401" s="68"/>
      <c r="Y401" s="68"/>
      <c r="Z401" s="70"/>
      <c r="AA401" s="70"/>
      <c r="AB401" s="68"/>
      <c r="AC401" s="68"/>
      <c r="AD401" s="68"/>
      <c r="AE401" s="68"/>
    </row>
    <row r="402" spans="1:31" ht="13.5" customHeight="1" x14ac:dyDescent="0.25">
      <c r="A402" s="68"/>
      <c r="B402" s="68"/>
      <c r="C402" s="68"/>
      <c r="D402" s="68"/>
      <c r="E402" s="68"/>
      <c r="F402" s="68"/>
      <c r="G402" s="70"/>
      <c r="H402" s="70"/>
      <c r="I402" s="70"/>
      <c r="J402" s="70"/>
      <c r="K402" s="70"/>
      <c r="L402" s="70"/>
      <c r="M402" s="70"/>
      <c r="N402" s="70"/>
      <c r="O402" s="68"/>
      <c r="P402" s="68"/>
      <c r="Q402" s="68"/>
      <c r="R402" s="68"/>
      <c r="S402" s="68"/>
      <c r="T402" s="68"/>
      <c r="U402" s="68"/>
      <c r="V402" s="68"/>
      <c r="W402" s="68"/>
      <c r="X402" s="68"/>
      <c r="Y402" s="68"/>
      <c r="Z402" s="70"/>
      <c r="AA402" s="70"/>
      <c r="AB402" s="68"/>
      <c r="AC402" s="68"/>
      <c r="AD402" s="68"/>
      <c r="AE402" s="68"/>
    </row>
    <row r="403" spans="1:31" ht="13.5" customHeight="1" x14ac:dyDescent="0.25">
      <c r="A403" s="68"/>
      <c r="B403" s="68"/>
      <c r="C403" s="68"/>
      <c r="D403" s="68"/>
      <c r="E403" s="68"/>
      <c r="F403" s="68"/>
      <c r="G403" s="70"/>
      <c r="H403" s="70"/>
      <c r="I403" s="70"/>
      <c r="J403" s="70"/>
      <c r="K403" s="70"/>
      <c r="L403" s="70"/>
      <c r="M403" s="70"/>
      <c r="N403" s="70"/>
      <c r="O403" s="68"/>
      <c r="P403" s="68"/>
      <c r="Q403" s="68"/>
      <c r="R403" s="68"/>
      <c r="S403" s="68"/>
      <c r="T403" s="68"/>
      <c r="U403" s="68"/>
      <c r="V403" s="68"/>
      <c r="W403" s="68"/>
      <c r="X403" s="68"/>
      <c r="Y403" s="68"/>
      <c r="Z403" s="70"/>
      <c r="AA403" s="70"/>
      <c r="AB403" s="68"/>
      <c r="AC403" s="68"/>
      <c r="AD403" s="68"/>
      <c r="AE403" s="68"/>
    </row>
    <row r="404" spans="1:31" ht="13.5" customHeight="1" x14ac:dyDescent="0.25">
      <c r="A404" s="68"/>
      <c r="B404" s="68"/>
      <c r="C404" s="68"/>
      <c r="D404" s="68"/>
      <c r="E404" s="68"/>
      <c r="F404" s="68"/>
      <c r="G404" s="70"/>
      <c r="H404" s="70"/>
      <c r="I404" s="70"/>
      <c r="J404" s="70"/>
      <c r="K404" s="70"/>
      <c r="L404" s="70"/>
      <c r="M404" s="70"/>
      <c r="N404" s="70"/>
      <c r="O404" s="68"/>
      <c r="P404" s="68"/>
      <c r="Q404" s="68"/>
      <c r="R404" s="68"/>
      <c r="S404" s="68"/>
      <c r="T404" s="68"/>
      <c r="U404" s="68"/>
      <c r="V404" s="68"/>
      <c r="W404" s="68"/>
      <c r="X404" s="68"/>
      <c r="Y404" s="68"/>
      <c r="Z404" s="70"/>
      <c r="AA404" s="70"/>
      <c r="AB404" s="68"/>
      <c r="AC404" s="68"/>
      <c r="AD404" s="68"/>
      <c r="AE404" s="68"/>
    </row>
    <row r="405" spans="1:31" ht="13.5" customHeight="1" x14ac:dyDescent="0.25">
      <c r="A405" s="68"/>
      <c r="B405" s="68"/>
      <c r="C405" s="68"/>
      <c r="D405" s="68"/>
      <c r="E405" s="68"/>
      <c r="F405" s="68"/>
      <c r="G405" s="70"/>
      <c r="H405" s="70"/>
      <c r="I405" s="70"/>
      <c r="J405" s="70"/>
      <c r="K405" s="70"/>
      <c r="L405" s="70"/>
      <c r="M405" s="70"/>
      <c r="N405" s="70"/>
      <c r="O405" s="68"/>
      <c r="P405" s="68"/>
      <c r="Q405" s="68"/>
      <c r="R405" s="68"/>
      <c r="S405" s="68"/>
      <c r="T405" s="68"/>
      <c r="U405" s="68"/>
      <c r="V405" s="68"/>
      <c r="W405" s="68"/>
      <c r="X405" s="68"/>
      <c r="Y405" s="68"/>
      <c r="Z405" s="70"/>
      <c r="AA405" s="70"/>
      <c r="AB405" s="68"/>
      <c r="AC405" s="68"/>
      <c r="AD405" s="68"/>
      <c r="AE405" s="68"/>
    </row>
    <row r="406" spans="1:31" ht="13.5" customHeight="1" x14ac:dyDescent="0.25">
      <c r="A406" s="68"/>
      <c r="B406" s="68"/>
      <c r="C406" s="68"/>
      <c r="D406" s="68"/>
      <c r="E406" s="68"/>
      <c r="F406" s="68"/>
      <c r="G406" s="70"/>
      <c r="H406" s="70"/>
      <c r="I406" s="70"/>
      <c r="J406" s="70"/>
      <c r="K406" s="70"/>
      <c r="L406" s="70"/>
      <c r="M406" s="70"/>
      <c r="N406" s="70"/>
      <c r="O406" s="68"/>
      <c r="P406" s="68"/>
      <c r="Q406" s="68"/>
      <c r="R406" s="68"/>
      <c r="S406" s="68"/>
      <c r="T406" s="68"/>
      <c r="U406" s="68"/>
      <c r="V406" s="68"/>
      <c r="W406" s="68"/>
      <c r="X406" s="68"/>
      <c r="Y406" s="68"/>
      <c r="Z406" s="70"/>
      <c r="AA406" s="70"/>
      <c r="AB406" s="68"/>
      <c r="AC406" s="68"/>
      <c r="AD406" s="68"/>
      <c r="AE406" s="68"/>
    </row>
    <row r="407" spans="1:31" ht="13.5" customHeight="1" x14ac:dyDescent="0.25">
      <c r="A407" s="68"/>
      <c r="B407" s="68"/>
      <c r="C407" s="68"/>
      <c r="D407" s="68"/>
      <c r="E407" s="68"/>
      <c r="F407" s="68"/>
      <c r="G407" s="70"/>
      <c r="H407" s="70"/>
      <c r="I407" s="70"/>
      <c r="J407" s="70"/>
      <c r="K407" s="70"/>
      <c r="L407" s="70"/>
      <c r="M407" s="70"/>
      <c r="N407" s="70"/>
      <c r="O407" s="68"/>
      <c r="P407" s="68"/>
      <c r="Q407" s="68"/>
      <c r="R407" s="68"/>
      <c r="S407" s="68"/>
      <c r="T407" s="68"/>
      <c r="U407" s="68"/>
      <c r="V407" s="68"/>
      <c r="W407" s="68"/>
      <c r="X407" s="68"/>
      <c r="Y407" s="68"/>
      <c r="Z407" s="70"/>
      <c r="AA407" s="70"/>
      <c r="AB407" s="68"/>
      <c r="AC407" s="68"/>
      <c r="AD407" s="68"/>
      <c r="AE407" s="68"/>
    </row>
    <row r="408" spans="1:31" ht="13.5" customHeight="1" x14ac:dyDescent="0.25">
      <c r="A408" s="68"/>
      <c r="B408" s="68"/>
      <c r="C408" s="68"/>
      <c r="D408" s="68"/>
      <c r="E408" s="68"/>
      <c r="F408" s="68"/>
      <c r="G408" s="70"/>
      <c r="H408" s="70"/>
      <c r="I408" s="70"/>
      <c r="J408" s="70"/>
      <c r="K408" s="70"/>
      <c r="L408" s="70"/>
      <c r="M408" s="70"/>
      <c r="N408" s="70"/>
      <c r="O408" s="68"/>
      <c r="P408" s="68"/>
      <c r="Q408" s="68"/>
      <c r="R408" s="68"/>
      <c r="S408" s="68"/>
      <c r="T408" s="68"/>
      <c r="U408" s="68"/>
      <c r="V408" s="68"/>
      <c r="W408" s="68"/>
      <c r="X408" s="68"/>
      <c r="Y408" s="68"/>
      <c r="Z408" s="70"/>
      <c r="AA408" s="70"/>
      <c r="AB408" s="68"/>
      <c r="AC408" s="68"/>
      <c r="AD408" s="68"/>
      <c r="AE408" s="68"/>
    </row>
    <row r="409" spans="1:31" ht="13.5" customHeight="1" x14ac:dyDescent="0.25">
      <c r="A409" s="68"/>
      <c r="B409" s="68"/>
      <c r="C409" s="68"/>
      <c r="D409" s="68"/>
      <c r="E409" s="68"/>
      <c r="F409" s="68"/>
      <c r="G409" s="70"/>
      <c r="H409" s="70"/>
      <c r="I409" s="70"/>
      <c r="J409" s="70"/>
      <c r="K409" s="70"/>
      <c r="L409" s="70"/>
      <c r="M409" s="70"/>
      <c r="N409" s="70"/>
      <c r="O409" s="68"/>
      <c r="P409" s="68"/>
      <c r="Q409" s="68"/>
      <c r="R409" s="68"/>
      <c r="S409" s="68"/>
      <c r="T409" s="68"/>
      <c r="U409" s="68"/>
      <c r="V409" s="68"/>
      <c r="W409" s="68"/>
      <c r="X409" s="68"/>
      <c r="Y409" s="68"/>
      <c r="Z409" s="70"/>
      <c r="AA409" s="70"/>
      <c r="AB409" s="68"/>
      <c r="AC409" s="68"/>
      <c r="AD409" s="68"/>
      <c r="AE409" s="68"/>
    </row>
    <row r="410" spans="1:31" ht="13.5" customHeight="1" x14ac:dyDescent="0.25">
      <c r="A410" s="68"/>
      <c r="B410" s="68"/>
      <c r="C410" s="68"/>
      <c r="D410" s="68"/>
      <c r="E410" s="68"/>
      <c r="F410" s="68"/>
      <c r="G410" s="70"/>
      <c r="H410" s="70"/>
      <c r="I410" s="70"/>
      <c r="J410" s="70"/>
      <c r="K410" s="70"/>
      <c r="L410" s="70"/>
      <c r="M410" s="70"/>
      <c r="N410" s="70"/>
      <c r="O410" s="68"/>
      <c r="P410" s="68"/>
      <c r="Q410" s="68"/>
      <c r="R410" s="68"/>
      <c r="S410" s="68"/>
      <c r="T410" s="68"/>
      <c r="U410" s="68"/>
      <c r="V410" s="68"/>
      <c r="W410" s="68"/>
      <c r="X410" s="68"/>
      <c r="Y410" s="68"/>
      <c r="Z410" s="70"/>
      <c r="AA410" s="70"/>
      <c r="AB410" s="68"/>
      <c r="AC410" s="68"/>
      <c r="AD410" s="68"/>
      <c r="AE410" s="68"/>
    </row>
    <row r="411" spans="1:31" ht="13.5" customHeight="1" x14ac:dyDescent="0.25">
      <c r="A411" s="68"/>
      <c r="B411" s="68"/>
      <c r="C411" s="68"/>
      <c r="D411" s="68"/>
      <c r="E411" s="68"/>
      <c r="F411" s="68"/>
      <c r="G411" s="70"/>
      <c r="H411" s="70"/>
      <c r="I411" s="70"/>
      <c r="J411" s="70"/>
      <c r="K411" s="70"/>
      <c r="L411" s="70"/>
      <c r="M411" s="70"/>
      <c r="N411" s="70"/>
      <c r="O411" s="68"/>
      <c r="P411" s="68"/>
      <c r="Q411" s="68"/>
      <c r="R411" s="68"/>
      <c r="S411" s="68"/>
      <c r="T411" s="68"/>
      <c r="U411" s="68"/>
      <c r="V411" s="68"/>
      <c r="W411" s="68"/>
      <c r="X411" s="68"/>
      <c r="Y411" s="68"/>
      <c r="Z411" s="70"/>
      <c r="AA411" s="70"/>
      <c r="AB411" s="68"/>
      <c r="AC411" s="68"/>
      <c r="AD411" s="68"/>
      <c r="AE411" s="68"/>
    </row>
    <row r="412" spans="1:31" ht="13.5" customHeight="1" x14ac:dyDescent="0.25">
      <c r="A412" s="68"/>
      <c r="B412" s="68"/>
      <c r="C412" s="68"/>
      <c r="D412" s="68"/>
      <c r="E412" s="68"/>
      <c r="F412" s="68"/>
      <c r="G412" s="70"/>
      <c r="H412" s="70"/>
      <c r="I412" s="70"/>
      <c r="J412" s="70"/>
      <c r="K412" s="70"/>
      <c r="L412" s="70"/>
      <c r="M412" s="70"/>
      <c r="N412" s="70"/>
      <c r="O412" s="68"/>
      <c r="P412" s="68"/>
      <c r="Q412" s="68"/>
      <c r="R412" s="68"/>
      <c r="S412" s="68"/>
      <c r="T412" s="68"/>
      <c r="U412" s="68"/>
      <c r="V412" s="68"/>
      <c r="W412" s="68"/>
      <c r="X412" s="68"/>
      <c r="Y412" s="68"/>
      <c r="Z412" s="70"/>
      <c r="AA412" s="70"/>
      <c r="AB412" s="68"/>
      <c r="AC412" s="68"/>
      <c r="AD412" s="68"/>
      <c r="AE412" s="68"/>
    </row>
    <row r="413" spans="1:31" ht="13.5" customHeight="1" x14ac:dyDescent="0.25">
      <c r="A413" s="68"/>
      <c r="B413" s="68"/>
      <c r="C413" s="68"/>
      <c r="D413" s="68"/>
      <c r="E413" s="68"/>
      <c r="F413" s="68"/>
      <c r="G413" s="70"/>
      <c r="H413" s="70"/>
      <c r="I413" s="70"/>
      <c r="J413" s="70"/>
      <c r="K413" s="70"/>
      <c r="L413" s="70"/>
      <c r="M413" s="70"/>
      <c r="N413" s="70"/>
      <c r="O413" s="68"/>
      <c r="P413" s="68"/>
      <c r="Q413" s="68"/>
      <c r="R413" s="68"/>
      <c r="S413" s="68"/>
      <c r="T413" s="68"/>
      <c r="U413" s="68"/>
      <c r="V413" s="68"/>
      <c r="W413" s="68"/>
      <c r="X413" s="68"/>
      <c r="Y413" s="68"/>
      <c r="Z413" s="70"/>
      <c r="AA413" s="70"/>
      <c r="AB413" s="68"/>
      <c r="AC413" s="68"/>
      <c r="AD413" s="68"/>
      <c r="AE413" s="68"/>
    </row>
    <row r="414" spans="1:31" ht="13.5" customHeight="1" x14ac:dyDescent="0.25">
      <c r="A414" s="68"/>
      <c r="B414" s="68"/>
      <c r="C414" s="68"/>
      <c r="D414" s="68"/>
      <c r="E414" s="68"/>
      <c r="F414" s="68"/>
      <c r="G414" s="70"/>
      <c r="H414" s="70"/>
      <c r="I414" s="70"/>
      <c r="J414" s="70"/>
      <c r="K414" s="70"/>
      <c r="L414" s="70"/>
      <c r="M414" s="70"/>
      <c r="N414" s="70"/>
      <c r="O414" s="68"/>
      <c r="P414" s="68"/>
      <c r="Q414" s="68"/>
      <c r="R414" s="68"/>
      <c r="S414" s="68"/>
      <c r="T414" s="68"/>
      <c r="U414" s="68"/>
      <c r="V414" s="68"/>
      <c r="W414" s="68"/>
      <c r="X414" s="68"/>
      <c r="Y414" s="68"/>
      <c r="Z414" s="70"/>
      <c r="AA414" s="70"/>
      <c r="AB414" s="68"/>
      <c r="AC414" s="68"/>
      <c r="AD414" s="68"/>
      <c r="AE414" s="68"/>
    </row>
    <row r="415" spans="1:31" ht="13.5" customHeight="1" x14ac:dyDescent="0.25">
      <c r="A415" s="68"/>
      <c r="B415" s="68"/>
      <c r="C415" s="68"/>
      <c r="D415" s="68"/>
      <c r="E415" s="68"/>
      <c r="F415" s="68"/>
      <c r="G415" s="70"/>
      <c r="H415" s="70"/>
      <c r="I415" s="70"/>
      <c r="J415" s="70"/>
      <c r="K415" s="70"/>
      <c r="L415" s="70"/>
      <c r="M415" s="70"/>
      <c r="N415" s="70"/>
      <c r="O415" s="68"/>
      <c r="P415" s="68"/>
      <c r="Q415" s="68"/>
      <c r="R415" s="68"/>
      <c r="S415" s="68"/>
      <c r="T415" s="68"/>
      <c r="U415" s="68"/>
      <c r="V415" s="68"/>
      <c r="W415" s="68"/>
      <c r="X415" s="68"/>
      <c r="Y415" s="68"/>
      <c r="Z415" s="70"/>
      <c r="AA415" s="70"/>
      <c r="AB415" s="68"/>
      <c r="AC415" s="68"/>
      <c r="AD415" s="68"/>
      <c r="AE415" s="68"/>
    </row>
    <row r="416" spans="1:31" ht="13.5" customHeight="1" x14ac:dyDescent="0.25">
      <c r="A416" s="68"/>
      <c r="B416" s="68"/>
      <c r="C416" s="68"/>
      <c r="D416" s="68"/>
      <c r="E416" s="68"/>
      <c r="F416" s="68"/>
      <c r="G416" s="70"/>
      <c r="H416" s="70"/>
      <c r="I416" s="70"/>
      <c r="J416" s="70"/>
      <c r="K416" s="70"/>
      <c r="L416" s="70"/>
      <c r="M416" s="70"/>
      <c r="N416" s="70"/>
      <c r="O416" s="68"/>
      <c r="P416" s="68"/>
      <c r="Q416" s="68"/>
      <c r="R416" s="68"/>
      <c r="S416" s="68"/>
      <c r="T416" s="68"/>
      <c r="U416" s="68"/>
      <c r="V416" s="68"/>
      <c r="W416" s="68"/>
      <c r="X416" s="68"/>
      <c r="Y416" s="68"/>
      <c r="Z416" s="70"/>
      <c r="AA416" s="70"/>
      <c r="AB416" s="68"/>
      <c r="AC416" s="68"/>
      <c r="AD416" s="68"/>
      <c r="AE416" s="68"/>
    </row>
    <row r="417" spans="1:31" ht="13.5" customHeight="1" x14ac:dyDescent="0.25">
      <c r="A417" s="68"/>
      <c r="B417" s="68"/>
      <c r="C417" s="68"/>
      <c r="D417" s="68"/>
      <c r="E417" s="68"/>
      <c r="F417" s="68"/>
      <c r="G417" s="70"/>
      <c r="H417" s="70"/>
      <c r="I417" s="70"/>
      <c r="J417" s="70"/>
      <c r="K417" s="70"/>
      <c r="L417" s="70"/>
      <c r="M417" s="70"/>
      <c r="N417" s="70"/>
      <c r="O417" s="68"/>
      <c r="P417" s="68"/>
      <c r="Q417" s="68"/>
      <c r="R417" s="68"/>
      <c r="S417" s="68"/>
      <c r="T417" s="68"/>
      <c r="U417" s="68"/>
      <c r="V417" s="68"/>
      <c r="W417" s="68"/>
      <c r="X417" s="68"/>
      <c r="Y417" s="68"/>
      <c r="Z417" s="70"/>
      <c r="AA417" s="70"/>
      <c r="AB417" s="68"/>
      <c r="AC417" s="68"/>
      <c r="AD417" s="68"/>
      <c r="AE417" s="68"/>
    </row>
    <row r="418" spans="1:31" ht="13.5" customHeight="1" x14ac:dyDescent="0.25">
      <c r="A418" s="68"/>
      <c r="B418" s="68"/>
      <c r="C418" s="68"/>
      <c r="D418" s="68"/>
      <c r="E418" s="68"/>
      <c r="F418" s="68"/>
      <c r="G418" s="70"/>
      <c r="H418" s="70"/>
      <c r="I418" s="70"/>
      <c r="J418" s="70"/>
      <c r="K418" s="70"/>
      <c r="L418" s="70"/>
      <c r="M418" s="70"/>
      <c r="N418" s="70"/>
      <c r="O418" s="68"/>
      <c r="P418" s="68"/>
      <c r="Q418" s="68"/>
      <c r="R418" s="68"/>
      <c r="S418" s="68"/>
      <c r="T418" s="68"/>
      <c r="U418" s="68"/>
      <c r="V418" s="68"/>
      <c r="W418" s="68"/>
      <c r="X418" s="68"/>
      <c r="Y418" s="68"/>
      <c r="Z418" s="70"/>
      <c r="AA418" s="70"/>
      <c r="AB418" s="68"/>
      <c r="AC418" s="68"/>
      <c r="AD418" s="68"/>
      <c r="AE418" s="68"/>
    </row>
    <row r="419" spans="1:31" ht="13.5" customHeight="1" x14ac:dyDescent="0.25">
      <c r="A419" s="68"/>
      <c r="B419" s="68"/>
      <c r="C419" s="68"/>
      <c r="D419" s="68"/>
      <c r="E419" s="68"/>
      <c r="F419" s="68"/>
      <c r="G419" s="70"/>
      <c r="H419" s="70"/>
      <c r="I419" s="70"/>
      <c r="J419" s="70"/>
      <c r="K419" s="70"/>
      <c r="L419" s="70"/>
      <c r="M419" s="70"/>
      <c r="N419" s="70"/>
      <c r="O419" s="68"/>
      <c r="P419" s="68"/>
      <c r="Q419" s="68"/>
      <c r="R419" s="68"/>
      <c r="S419" s="68"/>
      <c r="T419" s="68"/>
      <c r="U419" s="68"/>
      <c r="V419" s="68"/>
      <c r="W419" s="68"/>
      <c r="X419" s="68"/>
      <c r="Y419" s="68"/>
      <c r="Z419" s="70"/>
      <c r="AA419" s="70"/>
      <c r="AB419" s="68"/>
      <c r="AC419" s="68"/>
      <c r="AD419" s="68"/>
      <c r="AE419" s="68"/>
    </row>
    <row r="420" spans="1:31" ht="13.5" customHeight="1" x14ac:dyDescent="0.25">
      <c r="A420" s="68"/>
      <c r="B420" s="68"/>
      <c r="C420" s="68"/>
      <c r="D420" s="68"/>
      <c r="E420" s="68"/>
      <c r="F420" s="68"/>
      <c r="G420" s="70"/>
      <c r="H420" s="70"/>
      <c r="I420" s="70"/>
      <c r="J420" s="70"/>
      <c r="K420" s="70"/>
      <c r="L420" s="70"/>
      <c r="M420" s="70"/>
      <c r="N420" s="70"/>
      <c r="O420" s="68"/>
      <c r="P420" s="68"/>
      <c r="Q420" s="68"/>
      <c r="R420" s="68"/>
      <c r="S420" s="68"/>
      <c r="T420" s="68"/>
      <c r="U420" s="68"/>
      <c r="V420" s="68"/>
      <c r="W420" s="68"/>
      <c r="X420" s="68"/>
      <c r="Y420" s="68"/>
      <c r="Z420" s="70"/>
      <c r="AA420" s="70"/>
      <c r="AB420" s="68"/>
      <c r="AC420" s="68"/>
      <c r="AD420" s="68"/>
      <c r="AE420" s="68"/>
    </row>
    <row r="421" spans="1:31" ht="13.5" customHeight="1" x14ac:dyDescent="0.25">
      <c r="A421" s="68"/>
      <c r="B421" s="68"/>
      <c r="C421" s="68"/>
      <c r="D421" s="68"/>
      <c r="E421" s="68"/>
      <c r="F421" s="68"/>
      <c r="G421" s="70"/>
      <c r="H421" s="70"/>
      <c r="I421" s="70"/>
      <c r="J421" s="70"/>
      <c r="K421" s="70"/>
      <c r="L421" s="70"/>
      <c r="M421" s="70"/>
      <c r="N421" s="70"/>
      <c r="O421" s="68"/>
      <c r="P421" s="68"/>
      <c r="Q421" s="68"/>
      <c r="R421" s="68"/>
      <c r="S421" s="68"/>
      <c r="T421" s="68"/>
      <c r="U421" s="68"/>
      <c r="V421" s="68"/>
      <c r="W421" s="68"/>
      <c r="X421" s="68"/>
      <c r="Y421" s="68"/>
      <c r="Z421" s="70"/>
      <c r="AA421" s="70"/>
      <c r="AB421" s="68"/>
      <c r="AC421" s="68"/>
      <c r="AD421" s="68"/>
      <c r="AE421" s="68"/>
    </row>
    <row r="422" spans="1:31" ht="13.5" customHeight="1" x14ac:dyDescent="0.25">
      <c r="A422" s="68"/>
      <c r="B422" s="68"/>
      <c r="C422" s="68"/>
      <c r="D422" s="68"/>
      <c r="E422" s="68"/>
      <c r="F422" s="68"/>
      <c r="G422" s="70"/>
      <c r="H422" s="70"/>
      <c r="I422" s="70"/>
      <c r="J422" s="70"/>
      <c r="K422" s="70"/>
      <c r="L422" s="70"/>
      <c r="M422" s="70"/>
      <c r="N422" s="70"/>
      <c r="O422" s="68"/>
      <c r="P422" s="68"/>
      <c r="Q422" s="68"/>
      <c r="R422" s="68"/>
      <c r="S422" s="68"/>
      <c r="T422" s="68"/>
      <c r="U422" s="68"/>
      <c r="V422" s="68"/>
      <c r="W422" s="68"/>
      <c r="X422" s="68"/>
      <c r="Y422" s="68"/>
      <c r="Z422" s="70"/>
      <c r="AA422" s="70"/>
      <c r="AB422" s="68"/>
      <c r="AC422" s="68"/>
      <c r="AD422" s="68"/>
      <c r="AE422" s="68"/>
    </row>
    <row r="423" spans="1:31" ht="13.5" customHeight="1" x14ac:dyDescent="0.25">
      <c r="A423" s="68"/>
      <c r="B423" s="68"/>
      <c r="C423" s="68"/>
      <c r="D423" s="68"/>
      <c r="E423" s="68"/>
      <c r="F423" s="68"/>
      <c r="G423" s="70"/>
      <c r="H423" s="70"/>
      <c r="I423" s="70"/>
      <c r="J423" s="70"/>
      <c r="K423" s="70"/>
      <c r="L423" s="70"/>
      <c r="M423" s="70"/>
      <c r="N423" s="70"/>
      <c r="O423" s="68"/>
      <c r="P423" s="68"/>
      <c r="Q423" s="68"/>
      <c r="R423" s="68"/>
      <c r="S423" s="68"/>
      <c r="T423" s="68"/>
      <c r="U423" s="68"/>
      <c r="V423" s="68"/>
      <c r="W423" s="68"/>
      <c r="X423" s="68"/>
      <c r="Y423" s="68"/>
      <c r="Z423" s="70"/>
      <c r="AA423" s="70"/>
      <c r="AB423" s="68"/>
      <c r="AC423" s="68"/>
      <c r="AD423" s="68"/>
      <c r="AE423" s="68"/>
    </row>
    <row r="424" spans="1:31" ht="13.5" customHeight="1" x14ac:dyDescent="0.25">
      <c r="A424" s="68"/>
      <c r="B424" s="68"/>
      <c r="C424" s="68"/>
      <c r="D424" s="68"/>
      <c r="E424" s="68"/>
      <c r="F424" s="68"/>
      <c r="G424" s="70"/>
      <c r="H424" s="70"/>
      <c r="I424" s="70"/>
      <c r="J424" s="70"/>
      <c r="K424" s="70"/>
      <c r="L424" s="70"/>
      <c r="M424" s="70"/>
      <c r="N424" s="70"/>
      <c r="O424" s="68"/>
      <c r="P424" s="68"/>
      <c r="Q424" s="68"/>
      <c r="R424" s="68"/>
      <c r="S424" s="68"/>
      <c r="T424" s="68"/>
      <c r="U424" s="68"/>
      <c r="V424" s="68"/>
      <c r="W424" s="68"/>
      <c r="X424" s="68"/>
      <c r="Y424" s="68"/>
      <c r="Z424" s="70"/>
      <c r="AA424" s="70"/>
      <c r="AB424" s="68"/>
      <c r="AC424" s="68"/>
      <c r="AD424" s="68"/>
      <c r="AE424" s="68"/>
    </row>
    <row r="425" spans="1:31" ht="13.5" customHeight="1" x14ac:dyDescent="0.25">
      <c r="A425" s="68"/>
      <c r="B425" s="68"/>
      <c r="C425" s="68"/>
      <c r="D425" s="68"/>
      <c r="E425" s="68"/>
      <c r="F425" s="68"/>
      <c r="G425" s="70"/>
      <c r="H425" s="70"/>
      <c r="I425" s="70"/>
      <c r="J425" s="70"/>
      <c r="K425" s="70"/>
      <c r="L425" s="70"/>
      <c r="M425" s="70"/>
      <c r="N425" s="70"/>
      <c r="O425" s="68"/>
      <c r="P425" s="68"/>
      <c r="Q425" s="68"/>
      <c r="R425" s="68"/>
      <c r="S425" s="68"/>
      <c r="T425" s="68"/>
      <c r="U425" s="68"/>
      <c r="V425" s="68"/>
      <c r="W425" s="68"/>
      <c r="X425" s="68"/>
      <c r="Y425" s="68"/>
      <c r="Z425" s="70"/>
      <c r="AA425" s="70"/>
      <c r="AB425" s="68"/>
      <c r="AC425" s="68"/>
      <c r="AD425" s="68"/>
      <c r="AE425" s="68"/>
    </row>
    <row r="426" spans="1:31" ht="13.5" customHeight="1" x14ac:dyDescent="0.25">
      <c r="A426" s="68"/>
      <c r="B426" s="68"/>
      <c r="C426" s="68"/>
      <c r="D426" s="68"/>
      <c r="E426" s="68"/>
      <c r="F426" s="68"/>
      <c r="G426" s="70"/>
      <c r="H426" s="70"/>
      <c r="I426" s="70"/>
      <c r="J426" s="70"/>
      <c r="K426" s="70"/>
      <c r="L426" s="70"/>
      <c r="M426" s="70"/>
      <c r="N426" s="70"/>
      <c r="O426" s="68"/>
      <c r="P426" s="68"/>
      <c r="Q426" s="68"/>
      <c r="R426" s="68"/>
      <c r="S426" s="68"/>
      <c r="T426" s="68"/>
      <c r="U426" s="68"/>
      <c r="V426" s="68"/>
      <c r="W426" s="68"/>
      <c r="X426" s="68"/>
      <c r="Y426" s="68"/>
      <c r="Z426" s="70"/>
      <c r="AA426" s="70"/>
      <c r="AB426" s="68"/>
      <c r="AC426" s="68"/>
      <c r="AD426" s="68"/>
      <c r="AE426" s="68"/>
    </row>
    <row r="427" spans="1:31" ht="13.5" customHeight="1" x14ac:dyDescent="0.25">
      <c r="A427" s="68"/>
      <c r="B427" s="68"/>
      <c r="C427" s="68"/>
      <c r="D427" s="68"/>
      <c r="E427" s="68"/>
      <c r="F427" s="68"/>
      <c r="G427" s="70"/>
      <c r="H427" s="70"/>
      <c r="I427" s="70"/>
      <c r="J427" s="70"/>
      <c r="K427" s="70"/>
      <c r="L427" s="70"/>
      <c r="M427" s="70"/>
      <c r="N427" s="70"/>
      <c r="O427" s="68"/>
      <c r="P427" s="68"/>
      <c r="Q427" s="68"/>
      <c r="R427" s="68"/>
      <c r="S427" s="68"/>
      <c r="T427" s="68"/>
      <c r="U427" s="68"/>
      <c r="V427" s="68"/>
      <c r="W427" s="68"/>
      <c r="X427" s="68"/>
      <c r="Y427" s="68"/>
      <c r="Z427" s="70"/>
      <c r="AA427" s="70"/>
      <c r="AB427" s="68"/>
      <c r="AC427" s="68"/>
      <c r="AD427" s="68"/>
      <c r="AE427" s="68"/>
    </row>
    <row r="428" spans="1:31" ht="13.5" customHeight="1" x14ac:dyDescent="0.25">
      <c r="A428" s="68"/>
      <c r="B428" s="68"/>
      <c r="C428" s="68"/>
      <c r="D428" s="68"/>
      <c r="E428" s="68"/>
      <c r="F428" s="68"/>
      <c r="G428" s="70"/>
      <c r="H428" s="70"/>
      <c r="I428" s="70"/>
      <c r="J428" s="70"/>
      <c r="K428" s="70"/>
      <c r="L428" s="70"/>
      <c r="M428" s="70"/>
      <c r="N428" s="70"/>
      <c r="O428" s="68"/>
      <c r="P428" s="68"/>
      <c r="Q428" s="68"/>
      <c r="R428" s="68"/>
      <c r="S428" s="68"/>
      <c r="T428" s="68"/>
      <c r="U428" s="68"/>
      <c r="V428" s="68"/>
      <c r="W428" s="68"/>
      <c r="X428" s="68"/>
      <c r="Y428" s="68"/>
      <c r="Z428" s="70"/>
      <c r="AA428" s="70"/>
      <c r="AB428" s="68"/>
      <c r="AC428" s="68"/>
      <c r="AD428" s="68"/>
      <c r="AE428" s="68"/>
    </row>
    <row r="429" spans="1:31" ht="13.5" customHeight="1" x14ac:dyDescent="0.25">
      <c r="A429" s="68"/>
      <c r="B429" s="68"/>
      <c r="C429" s="68"/>
      <c r="D429" s="68"/>
      <c r="E429" s="68"/>
      <c r="F429" s="68"/>
      <c r="G429" s="70"/>
      <c r="H429" s="70"/>
      <c r="I429" s="70"/>
      <c r="J429" s="70"/>
      <c r="K429" s="70"/>
      <c r="L429" s="70"/>
      <c r="M429" s="70"/>
      <c r="N429" s="70"/>
      <c r="O429" s="68"/>
      <c r="P429" s="68"/>
      <c r="Q429" s="68"/>
      <c r="R429" s="68"/>
      <c r="S429" s="68"/>
      <c r="T429" s="68"/>
      <c r="U429" s="68"/>
      <c r="V429" s="68"/>
      <c r="W429" s="68"/>
      <c r="X429" s="68"/>
      <c r="Y429" s="68"/>
      <c r="Z429" s="70"/>
      <c r="AA429" s="70"/>
      <c r="AB429" s="68"/>
      <c r="AC429" s="68"/>
      <c r="AD429" s="68"/>
      <c r="AE429" s="68"/>
    </row>
    <row r="430" spans="1:31" ht="13.5" customHeight="1" x14ac:dyDescent="0.25">
      <c r="A430" s="68"/>
      <c r="B430" s="68"/>
      <c r="C430" s="68"/>
      <c r="D430" s="68"/>
      <c r="E430" s="68"/>
      <c r="F430" s="68"/>
      <c r="G430" s="70"/>
      <c r="H430" s="70"/>
      <c r="I430" s="70"/>
      <c r="J430" s="70"/>
      <c r="K430" s="70"/>
      <c r="L430" s="70"/>
      <c r="M430" s="70"/>
      <c r="N430" s="70"/>
      <c r="O430" s="68"/>
      <c r="P430" s="68"/>
      <c r="Q430" s="68"/>
      <c r="R430" s="68"/>
      <c r="S430" s="68"/>
      <c r="T430" s="68"/>
      <c r="U430" s="68"/>
      <c r="V430" s="68"/>
      <c r="W430" s="68"/>
      <c r="X430" s="68"/>
      <c r="Y430" s="68"/>
      <c r="Z430" s="70"/>
      <c r="AA430" s="70"/>
      <c r="AB430" s="68"/>
      <c r="AC430" s="68"/>
      <c r="AD430" s="68"/>
      <c r="AE430" s="68"/>
    </row>
    <row r="431" spans="1:31" ht="13.5" customHeight="1" x14ac:dyDescent="0.25">
      <c r="A431" s="68"/>
      <c r="B431" s="68"/>
      <c r="C431" s="68"/>
      <c r="D431" s="68"/>
      <c r="E431" s="68"/>
      <c r="F431" s="68"/>
      <c r="G431" s="70"/>
      <c r="H431" s="70"/>
      <c r="I431" s="70"/>
      <c r="J431" s="70"/>
      <c r="K431" s="70"/>
      <c r="L431" s="70"/>
      <c r="M431" s="70"/>
      <c r="N431" s="70"/>
      <c r="O431" s="68"/>
      <c r="P431" s="68"/>
      <c r="Q431" s="68"/>
      <c r="R431" s="68"/>
      <c r="S431" s="68"/>
      <c r="T431" s="68"/>
      <c r="U431" s="68"/>
      <c r="V431" s="68"/>
      <c r="W431" s="68"/>
      <c r="X431" s="68"/>
      <c r="Y431" s="68"/>
      <c r="Z431" s="70"/>
      <c r="AA431" s="70"/>
      <c r="AB431" s="68"/>
      <c r="AC431" s="68"/>
      <c r="AD431" s="68"/>
      <c r="AE431" s="68"/>
    </row>
    <row r="432" spans="1:31" ht="13.5" customHeight="1" x14ac:dyDescent="0.25">
      <c r="A432" s="68"/>
      <c r="B432" s="68"/>
      <c r="C432" s="68"/>
      <c r="D432" s="68"/>
      <c r="E432" s="68"/>
      <c r="F432" s="68"/>
      <c r="G432" s="70"/>
      <c r="H432" s="70"/>
      <c r="I432" s="70"/>
      <c r="J432" s="70"/>
      <c r="K432" s="70"/>
      <c r="L432" s="70"/>
      <c r="M432" s="70"/>
      <c r="N432" s="70"/>
      <c r="O432" s="68"/>
      <c r="P432" s="68"/>
      <c r="Q432" s="68"/>
      <c r="R432" s="68"/>
      <c r="S432" s="68"/>
      <c r="T432" s="68"/>
      <c r="U432" s="68"/>
      <c r="V432" s="68"/>
      <c r="W432" s="68"/>
      <c r="X432" s="68"/>
      <c r="Y432" s="68"/>
      <c r="Z432" s="70"/>
      <c r="AA432" s="70"/>
      <c r="AB432" s="68"/>
      <c r="AC432" s="68"/>
      <c r="AD432" s="68"/>
      <c r="AE432" s="68"/>
    </row>
    <row r="433" spans="1:31" ht="13.5" customHeight="1" x14ac:dyDescent="0.25">
      <c r="A433" s="68"/>
      <c r="B433" s="68"/>
      <c r="C433" s="68"/>
      <c r="D433" s="68"/>
      <c r="E433" s="68"/>
      <c r="F433" s="68"/>
      <c r="G433" s="70"/>
      <c r="H433" s="70"/>
      <c r="I433" s="70"/>
      <c r="J433" s="70"/>
      <c r="K433" s="70"/>
      <c r="L433" s="70"/>
      <c r="M433" s="70"/>
      <c r="N433" s="70"/>
      <c r="O433" s="68"/>
      <c r="P433" s="68"/>
      <c r="Q433" s="68"/>
      <c r="R433" s="68"/>
      <c r="S433" s="68"/>
      <c r="T433" s="68"/>
      <c r="U433" s="68"/>
      <c r="V433" s="68"/>
      <c r="W433" s="68"/>
      <c r="X433" s="68"/>
      <c r="Y433" s="68"/>
      <c r="Z433" s="70"/>
      <c r="AA433" s="70"/>
      <c r="AB433" s="68"/>
      <c r="AC433" s="68"/>
      <c r="AD433" s="68"/>
      <c r="AE433" s="68"/>
    </row>
    <row r="434" spans="1:31" ht="13.5" customHeight="1" x14ac:dyDescent="0.25">
      <c r="A434" s="68"/>
      <c r="B434" s="68"/>
      <c r="C434" s="68"/>
      <c r="D434" s="68"/>
      <c r="E434" s="68"/>
      <c r="F434" s="68"/>
      <c r="G434" s="70"/>
      <c r="H434" s="70"/>
      <c r="I434" s="70"/>
      <c r="J434" s="70"/>
      <c r="K434" s="70"/>
      <c r="L434" s="70"/>
      <c r="M434" s="70"/>
      <c r="N434" s="70"/>
      <c r="O434" s="68"/>
      <c r="P434" s="68"/>
      <c r="Q434" s="68"/>
      <c r="R434" s="68"/>
      <c r="S434" s="68"/>
      <c r="T434" s="68"/>
      <c r="U434" s="68"/>
      <c r="V434" s="68"/>
      <c r="W434" s="68"/>
      <c r="X434" s="68"/>
      <c r="Y434" s="68"/>
      <c r="Z434" s="70"/>
      <c r="AA434" s="70"/>
      <c r="AB434" s="68"/>
      <c r="AC434" s="68"/>
      <c r="AD434" s="68"/>
      <c r="AE434" s="68"/>
    </row>
    <row r="435" spans="1:31" ht="13.5" customHeight="1" x14ac:dyDescent="0.25">
      <c r="A435" s="68"/>
      <c r="B435" s="68"/>
      <c r="C435" s="68"/>
      <c r="D435" s="68"/>
      <c r="E435" s="68"/>
      <c r="F435" s="68"/>
      <c r="G435" s="70"/>
      <c r="H435" s="70"/>
      <c r="I435" s="70"/>
      <c r="J435" s="70"/>
      <c r="K435" s="70"/>
      <c r="L435" s="70"/>
      <c r="M435" s="70"/>
      <c r="N435" s="70"/>
      <c r="O435" s="68"/>
      <c r="P435" s="68"/>
      <c r="Q435" s="68"/>
      <c r="R435" s="68"/>
      <c r="S435" s="68"/>
      <c r="T435" s="68"/>
      <c r="U435" s="68"/>
      <c r="V435" s="68"/>
      <c r="W435" s="68"/>
      <c r="X435" s="68"/>
      <c r="Y435" s="68"/>
      <c r="Z435" s="70"/>
      <c r="AA435" s="70"/>
      <c r="AB435" s="68"/>
      <c r="AC435" s="68"/>
      <c r="AD435" s="68"/>
      <c r="AE435" s="68"/>
    </row>
    <row r="436" spans="1:31" ht="13.5" customHeight="1" x14ac:dyDescent="0.25">
      <c r="A436" s="68"/>
      <c r="B436" s="68"/>
      <c r="C436" s="68"/>
      <c r="D436" s="68"/>
      <c r="E436" s="68"/>
      <c r="F436" s="68"/>
      <c r="G436" s="70"/>
      <c r="H436" s="70"/>
      <c r="I436" s="70"/>
      <c r="J436" s="70"/>
      <c r="K436" s="70"/>
      <c r="L436" s="70"/>
      <c r="M436" s="70"/>
      <c r="N436" s="70"/>
      <c r="O436" s="68"/>
      <c r="P436" s="68"/>
      <c r="Q436" s="68"/>
      <c r="R436" s="68"/>
      <c r="S436" s="68"/>
      <c r="T436" s="68"/>
      <c r="U436" s="68"/>
      <c r="V436" s="68"/>
      <c r="W436" s="68"/>
      <c r="X436" s="68"/>
      <c r="Y436" s="68"/>
      <c r="Z436" s="70"/>
      <c r="AA436" s="70"/>
      <c r="AB436" s="68"/>
      <c r="AC436" s="68"/>
      <c r="AD436" s="68"/>
      <c r="AE436" s="68"/>
    </row>
    <row r="437" spans="1:31" ht="13.5" customHeight="1" x14ac:dyDescent="0.25">
      <c r="A437" s="68"/>
      <c r="B437" s="68"/>
      <c r="C437" s="68"/>
      <c r="D437" s="68"/>
      <c r="E437" s="68"/>
      <c r="F437" s="68"/>
      <c r="G437" s="70"/>
      <c r="H437" s="70"/>
      <c r="I437" s="70"/>
      <c r="J437" s="70"/>
      <c r="K437" s="70"/>
      <c r="L437" s="70"/>
      <c r="M437" s="70"/>
      <c r="N437" s="70"/>
      <c r="O437" s="68"/>
      <c r="P437" s="68"/>
      <c r="Q437" s="68"/>
      <c r="R437" s="68"/>
      <c r="S437" s="68"/>
      <c r="T437" s="68"/>
      <c r="U437" s="68"/>
      <c r="V437" s="68"/>
      <c r="W437" s="68"/>
      <c r="X437" s="68"/>
      <c r="Y437" s="68"/>
      <c r="Z437" s="70"/>
      <c r="AA437" s="70"/>
      <c r="AB437" s="68"/>
      <c r="AC437" s="68"/>
      <c r="AD437" s="68"/>
      <c r="AE437" s="68"/>
    </row>
    <row r="438" spans="1:31" ht="13.5" customHeight="1" x14ac:dyDescent="0.25">
      <c r="A438" s="68"/>
      <c r="B438" s="68"/>
      <c r="C438" s="68"/>
      <c r="D438" s="68"/>
      <c r="E438" s="68"/>
      <c r="F438" s="68"/>
      <c r="G438" s="70"/>
      <c r="H438" s="70"/>
      <c r="I438" s="70"/>
      <c r="J438" s="70"/>
      <c r="K438" s="70"/>
      <c r="L438" s="70"/>
      <c r="M438" s="70"/>
      <c r="N438" s="70"/>
      <c r="O438" s="68"/>
      <c r="P438" s="68"/>
      <c r="Q438" s="68"/>
      <c r="R438" s="68"/>
      <c r="S438" s="68"/>
      <c r="T438" s="68"/>
      <c r="U438" s="68"/>
      <c r="V438" s="68"/>
      <c r="W438" s="68"/>
      <c r="X438" s="68"/>
      <c r="Y438" s="68"/>
      <c r="Z438" s="70"/>
      <c r="AA438" s="70"/>
      <c r="AB438" s="68"/>
      <c r="AC438" s="68"/>
      <c r="AD438" s="68"/>
      <c r="AE438" s="68"/>
    </row>
    <row r="439" spans="1:31" ht="13.5" customHeight="1" x14ac:dyDescent="0.25">
      <c r="A439" s="68"/>
      <c r="B439" s="68"/>
      <c r="C439" s="68"/>
      <c r="D439" s="68"/>
      <c r="E439" s="68"/>
      <c r="F439" s="68"/>
      <c r="G439" s="70"/>
      <c r="H439" s="70"/>
      <c r="I439" s="70"/>
      <c r="J439" s="70"/>
      <c r="K439" s="70"/>
      <c r="L439" s="70"/>
      <c r="M439" s="70"/>
      <c r="N439" s="70"/>
      <c r="O439" s="68"/>
      <c r="P439" s="68"/>
      <c r="Q439" s="68"/>
      <c r="R439" s="68"/>
      <c r="S439" s="68"/>
      <c r="T439" s="68"/>
      <c r="U439" s="68"/>
      <c r="V439" s="68"/>
      <c r="W439" s="68"/>
      <c r="X439" s="68"/>
      <c r="Y439" s="68"/>
      <c r="Z439" s="70"/>
      <c r="AA439" s="70"/>
      <c r="AB439" s="68"/>
      <c r="AC439" s="68"/>
      <c r="AD439" s="68"/>
      <c r="AE439" s="68"/>
    </row>
    <row r="440" spans="1:31" ht="13.5" customHeight="1" x14ac:dyDescent="0.25">
      <c r="A440" s="68"/>
      <c r="B440" s="68"/>
      <c r="C440" s="68"/>
      <c r="D440" s="68"/>
      <c r="E440" s="68"/>
      <c r="F440" s="68"/>
      <c r="G440" s="70"/>
      <c r="H440" s="70"/>
      <c r="I440" s="70"/>
      <c r="J440" s="70"/>
      <c r="K440" s="70"/>
      <c r="L440" s="70"/>
      <c r="M440" s="70"/>
      <c r="N440" s="70"/>
      <c r="O440" s="68"/>
      <c r="P440" s="68"/>
      <c r="Q440" s="68"/>
      <c r="R440" s="68"/>
      <c r="S440" s="68"/>
      <c r="T440" s="68"/>
      <c r="U440" s="68"/>
      <c r="V440" s="68"/>
      <c r="W440" s="68"/>
      <c r="X440" s="68"/>
      <c r="Y440" s="68"/>
      <c r="Z440" s="70"/>
      <c r="AA440" s="70"/>
      <c r="AB440" s="68"/>
      <c r="AC440" s="68"/>
      <c r="AD440" s="68"/>
      <c r="AE440" s="68"/>
    </row>
    <row r="441" spans="1:31" ht="13.5" customHeight="1" x14ac:dyDescent="0.25">
      <c r="A441" s="68"/>
      <c r="B441" s="68"/>
      <c r="C441" s="68"/>
      <c r="D441" s="68"/>
      <c r="E441" s="68"/>
      <c r="F441" s="68"/>
      <c r="G441" s="70"/>
      <c r="H441" s="70"/>
      <c r="I441" s="70"/>
      <c r="J441" s="70"/>
      <c r="K441" s="70"/>
      <c r="L441" s="70"/>
      <c r="M441" s="70"/>
      <c r="N441" s="70"/>
      <c r="O441" s="68"/>
      <c r="P441" s="68"/>
      <c r="Q441" s="68"/>
      <c r="R441" s="68"/>
      <c r="S441" s="68"/>
      <c r="T441" s="68"/>
      <c r="U441" s="68"/>
      <c r="V441" s="68"/>
      <c r="W441" s="68"/>
      <c r="X441" s="68"/>
      <c r="Y441" s="68"/>
      <c r="Z441" s="70"/>
      <c r="AA441" s="70"/>
      <c r="AB441" s="68"/>
      <c r="AC441" s="68"/>
      <c r="AD441" s="68"/>
      <c r="AE441" s="68"/>
    </row>
    <row r="442" spans="1:31" ht="13.5" customHeight="1" x14ac:dyDescent="0.25">
      <c r="A442" s="68"/>
      <c r="B442" s="68"/>
      <c r="C442" s="68"/>
      <c r="D442" s="68"/>
      <c r="E442" s="68"/>
      <c r="F442" s="68"/>
      <c r="G442" s="70"/>
      <c r="H442" s="70"/>
      <c r="I442" s="70"/>
      <c r="J442" s="70"/>
      <c r="K442" s="70"/>
      <c r="L442" s="70"/>
      <c r="M442" s="70"/>
      <c r="N442" s="70"/>
      <c r="O442" s="68"/>
      <c r="P442" s="68"/>
      <c r="Q442" s="68"/>
      <c r="R442" s="68"/>
      <c r="S442" s="68"/>
      <c r="T442" s="68"/>
      <c r="U442" s="68"/>
      <c r="V442" s="68"/>
      <c r="W442" s="68"/>
      <c r="X442" s="68"/>
      <c r="Y442" s="68"/>
      <c r="Z442" s="70"/>
      <c r="AA442" s="70"/>
      <c r="AB442" s="68"/>
      <c r="AC442" s="68"/>
      <c r="AD442" s="68"/>
      <c r="AE442" s="68"/>
    </row>
    <row r="443" spans="1:31" ht="13.5" customHeight="1" x14ac:dyDescent="0.25">
      <c r="A443" s="68"/>
      <c r="B443" s="68"/>
      <c r="C443" s="68"/>
      <c r="D443" s="68"/>
      <c r="E443" s="68"/>
      <c r="F443" s="68"/>
      <c r="G443" s="70"/>
      <c r="H443" s="70"/>
      <c r="I443" s="70"/>
      <c r="J443" s="70"/>
      <c r="K443" s="70"/>
      <c r="L443" s="70"/>
      <c r="M443" s="70"/>
      <c r="N443" s="70"/>
      <c r="O443" s="68"/>
      <c r="P443" s="68"/>
      <c r="Q443" s="68"/>
      <c r="R443" s="68"/>
      <c r="S443" s="68"/>
      <c r="T443" s="68"/>
      <c r="U443" s="68"/>
      <c r="V443" s="68"/>
      <c r="W443" s="68"/>
      <c r="X443" s="68"/>
      <c r="Y443" s="68"/>
      <c r="Z443" s="70"/>
      <c r="AA443" s="70"/>
      <c r="AB443" s="68"/>
      <c r="AC443" s="68"/>
      <c r="AD443" s="68"/>
      <c r="AE443" s="68"/>
    </row>
    <row r="444" spans="1:31" ht="13.5" customHeight="1" x14ac:dyDescent="0.25">
      <c r="A444" s="68"/>
      <c r="B444" s="68"/>
      <c r="C444" s="68"/>
      <c r="D444" s="68"/>
      <c r="E444" s="68"/>
      <c r="F444" s="68"/>
      <c r="G444" s="70"/>
      <c r="H444" s="70"/>
      <c r="I444" s="70"/>
      <c r="J444" s="70"/>
      <c r="K444" s="70"/>
      <c r="L444" s="70"/>
      <c r="M444" s="70"/>
      <c r="N444" s="70"/>
      <c r="O444" s="68"/>
      <c r="P444" s="68"/>
      <c r="Q444" s="68"/>
      <c r="R444" s="68"/>
      <c r="S444" s="68"/>
      <c r="T444" s="68"/>
      <c r="U444" s="68"/>
      <c r="V444" s="68"/>
      <c r="W444" s="68"/>
      <c r="X444" s="68"/>
      <c r="Y444" s="68"/>
      <c r="Z444" s="70"/>
      <c r="AA444" s="70"/>
      <c r="AB444" s="68"/>
      <c r="AC444" s="68"/>
      <c r="AD444" s="68"/>
      <c r="AE444" s="68"/>
    </row>
    <row r="445" spans="1:31" ht="13.5" customHeight="1" x14ac:dyDescent="0.25">
      <c r="A445" s="68"/>
      <c r="B445" s="68"/>
      <c r="C445" s="68"/>
      <c r="D445" s="68"/>
      <c r="E445" s="68"/>
      <c r="F445" s="68"/>
      <c r="G445" s="70"/>
      <c r="H445" s="70"/>
      <c r="I445" s="70"/>
      <c r="J445" s="70"/>
      <c r="K445" s="70"/>
      <c r="L445" s="70"/>
      <c r="M445" s="70"/>
      <c r="N445" s="70"/>
      <c r="O445" s="68"/>
      <c r="P445" s="68"/>
      <c r="Q445" s="68"/>
      <c r="R445" s="68"/>
      <c r="S445" s="68"/>
      <c r="T445" s="68"/>
      <c r="U445" s="68"/>
      <c r="V445" s="68"/>
      <c r="W445" s="68"/>
      <c r="X445" s="68"/>
      <c r="Y445" s="68"/>
      <c r="Z445" s="70"/>
      <c r="AA445" s="70"/>
      <c r="AB445" s="68"/>
      <c r="AC445" s="68"/>
      <c r="AD445" s="68"/>
      <c r="AE445" s="68"/>
    </row>
    <row r="446" spans="1:31" ht="13.5" customHeight="1" x14ac:dyDescent="0.25">
      <c r="A446" s="68"/>
      <c r="B446" s="68"/>
      <c r="C446" s="68"/>
      <c r="D446" s="68"/>
      <c r="E446" s="68"/>
      <c r="F446" s="68"/>
      <c r="G446" s="70"/>
      <c r="H446" s="70"/>
      <c r="I446" s="70"/>
      <c r="J446" s="70"/>
      <c r="K446" s="70"/>
      <c r="L446" s="70"/>
      <c r="M446" s="70"/>
      <c r="N446" s="70"/>
      <c r="O446" s="68"/>
      <c r="P446" s="68"/>
      <c r="Q446" s="68"/>
      <c r="R446" s="68"/>
      <c r="S446" s="68"/>
      <c r="T446" s="68"/>
      <c r="U446" s="68"/>
      <c r="V446" s="68"/>
      <c r="W446" s="68"/>
      <c r="X446" s="68"/>
      <c r="Y446" s="68"/>
      <c r="Z446" s="70"/>
      <c r="AA446" s="70"/>
      <c r="AB446" s="68"/>
      <c r="AC446" s="68"/>
      <c r="AD446" s="68"/>
      <c r="AE446" s="68"/>
    </row>
    <row r="447" spans="1:31" ht="13.5" customHeight="1" x14ac:dyDescent="0.25">
      <c r="A447" s="68"/>
      <c r="B447" s="68"/>
      <c r="C447" s="68"/>
      <c r="D447" s="68"/>
      <c r="E447" s="68"/>
      <c r="F447" s="68"/>
      <c r="G447" s="70"/>
      <c r="H447" s="70"/>
      <c r="I447" s="70"/>
      <c r="J447" s="70"/>
      <c r="K447" s="70"/>
      <c r="L447" s="70"/>
      <c r="M447" s="70"/>
      <c r="N447" s="70"/>
      <c r="O447" s="68"/>
      <c r="P447" s="68"/>
      <c r="Q447" s="68"/>
      <c r="R447" s="68"/>
      <c r="S447" s="68"/>
      <c r="T447" s="68"/>
      <c r="U447" s="68"/>
      <c r="V447" s="68"/>
      <c r="W447" s="68"/>
      <c r="X447" s="68"/>
      <c r="Y447" s="68"/>
      <c r="Z447" s="70"/>
      <c r="AA447" s="70"/>
      <c r="AB447" s="68"/>
      <c r="AC447" s="68"/>
      <c r="AD447" s="68"/>
      <c r="AE447" s="68"/>
    </row>
    <row r="448" spans="1:31" ht="13.5" customHeight="1" x14ac:dyDescent="0.25">
      <c r="A448" s="68"/>
      <c r="B448" s="68"/>
      <c r="C448" s="68"/>
      <c r="D448" s="68"/>
      <c r="E448" s="68"/>
      <c r="F448" s="68"/>
      <c r="G448" s="70"/>
      <c r="H448" s="70"/>
      <c r="I448" s="70"/>
      <c r="J448" s="70"/>
      <c r="K448" s="70"/>
      <c r="L448" s="70"/>
      <c r="M448" s="70"/>
      <c r="N448" s="70"/>
      <c r="O448" s="68"/>
      <c r="P448" s="68"/>
      <c r="Q448" s="68"/>
      <c r="R448" s="68"/>
      <c r="S448" s="68"/>
      <c r="T448" s="68"/>
      <c r="U448" s="68"/>
      <c r="V448" s="68"/>
      <c r="W448" s="68"/>
      <c r="X448" s="68"/>
      <c r="Y448" s="68"/>
      <c r="Z448" s="70"/>
      <c r="AA448" s="70"/>
      <c r="AB448" s="68"/>
      <c r="AC448" s="68"/>
      <c r="AD448" s="68"/>
      <c r="AE448" s="68"/>
    </row>
    <row r="449" spans="1:31" ht="13.5" customHeight="1" x14ac:dyDescent="0.25">
      <c r="A449" s="68"/>
      <c r="B449" s="68"/>
      <c r="C449" s="68"/>
      <c r="D449" s="68"/>
      <c r="E449" s="68"/>
      <c r="F449" s="68"/>
      <c r="G449" s="70"/>
      <c r="H449" s="70"/>
      <c r="I449" s="70"/>
      <c r="J449" s="70"/>
      <c r="K449" s="70"/>
      <c r="L449" s="70"/>
      <c r="M449" s="70"/>
      <c r="N449" s="70"/>
      <c r="O449" s="68"/>
      <c r="P449" s="68"/>
      <c r="Q449" s="68"/>
      <c r="R449" s="68"/>
      <c r="S449" s="68"/>
      <c r="T449" s="68"/>
      <c r="U449" s="68"/>
      <c r="V449" s="68"/>
      <c r="W449" s="68"/>
      <c r="X449" s="68"/>
      <c r="Y449" s="68"/>
      <c r="Z449" s="70"/>
      <c r="AA449" s="70"/>
      <c r="AB449" s="68"/>
      <c r="AC449" s="68"/>
      <c r="AD449" s="68"/>
      <c r="AE449" s="68"/>
    </row>
    <row r="450" spans="1:31" ht="13.5" customHeight="1" x14ac:dyDescent="0.25">
      <c r="A450" s="68"/>
      <c r="B450" s="68"/>
      <c r="C450" s="68"/>
      <c r="D450" s="68"/>
      <c r="E450" s="68"/>
      <c r="F450" s="68"/>
      <c r="G450" s="70"/>
      <c r="H450" s="70"/>
      <c r="I450" s="70"/>
      <c r="J450" s="70"/>
      <c r="K450" s="70"/>
      <c r="L450" s="70"/>
      <c r="M450" s="70"/>
      <c r="N450" s="70"/>
      <c r="O450" s="68"/>
      <c r="P450" s="68"/>
      <c r="Q450" s="68"/>
      <c r="R450" s="68"/>
      <c r="S450" s="68"/>
      <c r="T450" s="68"/>
      <c r="U450" s="68"/>
      <c r="V450" s="68"/>
      <c r="W450" s="68"/>
      <c r="X450" s="68"/>
      <c r="Y450" s="68"/>
      <c r="Z450" s="70"/>
      <c r="AA450" s="70"/>
      <c r="AB450" s="68"/>
      <c r="AC450" s="68"/>
      <c r="AD450" s="68"/>
      <c r="AE450" s="68"/>
    </row>
    <row r="451" spans="1:31" ht="13.5" customHeight="1" x14ac:dyDescent="0.25">
      <c r="A451" s="68"/>
      <c r="B451" s="68"/>
      <c r="C451" s="68"/>
      <c r="D451" s="68"/>
      <c r="E451" s="68"/>
      <c r="F451" s="68"/>
      <c r="G451" s="70"/>
      <c r="H451" s="70"/>
      <c r="I451" s="70"/>
      <c r="J451" s="70"/>
      <c r="K451" s="70"/>
      <c r="L451" s="70"/>
      <c r="M451" s="70"/>
      <c r="N451" s="70"/>
      <c r="O451" s="68"/>
      <c r="P451" s="68"/>
      <c r="Q451" s="68"/>
      <c r="R451" s="68"/>
      <c r="S451" s="68"/>
      <c r="T451" s="68"/>
      <c r="U451" s="68"/>
      <c r="V451" s="68"/>
      <c r="W451" s="68"/>
      <c r="X451" s="68"/>
      <c r="Y451" s="68"/>
      <c r="Z451" s="70"/>
      <c r="AA451" s="70"/>
      <c r="AB451" s="68"/>
      <c r="AC451" s="68"/>
      <c r="AD451" s="68"/>
      <c r="AE451" s="68"/>
    </row>
    <row r="452" spans="1:31" ht="13.5" customHeight="1" x14ac:dyDescent="0.25">
      <c r="A452" s="68"/>
      <c r="B452" s="68"/>
      <c r="C452" s="68"/>
      <c r="D452" s="68"/>
      <c r="E452" s="68"/>
      <c r="F452" s="68"/>
      <c r="G452" s="70"/>
      <c r="H452" s="70"/>
      <c r="I452" s="70"/>
      <c r="J452" s="70"/>
      <c r="K452" s="70"/>
      <c r="L452" s="70"/>
      <c r="M452" s="70"/>
      <c r="N452" s="70"/>
      <c r="O452" s="68"/>
      <c r="P452" s="68"/>
      <c r="Q452" s="68"/>
      <c r="R452" s="68"/>
      <c r="S452" s="68"/>
      <c r="T452" s="68"/>
      <c r="U452" s="68"/>
      <c r="V452" s="68"/>
      <c r="W452" s="68"/>
      <c r="X452" s="68"/>
      <c r="Y452" s="68"/>
      <c r="Z452" s="70"/>
      <c r="AA452" s="70"/>
      <c r="AB452" s="68"/>
      <c r="AC452" s="68"/>
      <c r="AD452" s="68"/>
      <c r="AE452" s="68"/>
    </row>
    <row r="453" spans="1:31" ht="13.5" customHeight="1" x14ac:dyDescent="0.25">
      <c r="A453" s="68"/>
      <c r="B453" s="68"/>
      <c r="C453" s="68"/>
      <c r="D453" s="68"/>
      <c r="E453" s="68"/>
      <c r="F453" s="68"/>
      <c r="G453" s="70"/>
      <c r="H453" s="70"/>
      <c r="I453" s="70"/>
      <c r="J453" s="70"/>
      <c r="K453" s="70"/>
      <c r="L453" s="70"/>
      <c r="M453" s="70"/>
      <c r="N453" s="70"/>
      <c r="O453" s="68"/>
      <c r="P453" s="68"/>
      <c r="Q453" s="68"/>
      <c r="R453" s="68"/>
      <c r="S453" s="68"/>
      <c r="T453" s="68"/>
      <c r="U453" s="68"/>
      <c r="V453" s="68"/>
      <c r="W453" s="68"/>
      <c r="X453" s="68"/>
      <c r="Y453" s="68"/>
      <c r="Z453" s="70"/>
      <c r="AA453" s="70"/>
      <c r="AB453" s="68"/>
      <c r="AC453" s="68"/>
      <c r="AD453" s="68"/>
      <c r="AE453" s="68"/>
    </row>
    <row r="454" spans="1:31" ht="13.5" customHeight="1" x14ac:dyDescent="0.25">
      <c r="A454" s="68"/>
      <c r="B454" s="68"/>
      <c r="C454" s="68"/>
      <c r="D454" s="68"/>
      <c r="E454" s="68"/>
      <c r="F454" s="68"/>
      <c r="G454" s="70"/>
      <c r="H454" s="70"/>
      <c r="I454" s="70"/>
      <c r="J454" s="70"/>
      <c r="K454" s="70"/>
      <c r="L454" s="70"/>
      <c r="M454" s="70"/>
      <c r="N454" s="70"/>
      <c r="O454" s="68"/>
      <c r="P454" s="68"/>
      <c r="Q454" s="68"/>
      <c r="R454" s="68"/>
      <c r="S454" s="68"/>
      <c r="T454" s="68"/>
      <c r="U454" s="68"/>
      <c r="V454" s="68"/>
      <c r="W454" s="68"/>
      <c r="X454" s="68"/>
      <c r="Y454" s="68"/>
      <c r="Z454" s="70"/>
      <c r="AA454" s="70"/>
      <c r="AB454" s="68"/>
      <c r="AC454" s="68"/>
      <c r="AD454" s="68"/>
      <c r="AE454" s="68"/>
    </row>
    <row r="455" spans="1:31" ht="13.5" customHeight="1" x14ac:dyDescent="0.25">
      <c r="A455" s="68"/>
      <c r="B455" s="68"/>
      <c r="C455" s="68"/>
      <c r="D455" s="68"/>
      <c r="E455" s="68"/>
      <c r="F455" s="68"/>
      <c r="G455" s="70"/>
      <c r="H455" s="70"/>
      <c r="I455" s="70"/>
      <c r="J455" s="70"/>
      <c r="K455" s="70"/>
      <c r="L455" s="70"/>
      <c r="M455" s="70"/>
      <c r="N455" s="70"/>
      <c r="O455" s="68"/>
      <c r="P455" s="68"/>
      <c r="Q455" s="68"/>
      <c r="R455" s="68"/>
      <c r="S455" s="68"/>
      <c r="T455" s="68"/>
      <c r="U455" s="68"/>
      <c r="V455" s="68"/>
      <c r="W455" s="68"/>
      <c r="X455" s="68"/>
      <c r="Y455" s="68"/>
      <c r="Z455" s="70"/>
      <c r="AA455" s="70"/>
      <c r="AB455" s="68"/>
      <c r="AC455" s="68"/>
      <c r="AD455" s="68"/>
      <c r="AE455" s="68"/>
    </row>
    <row r="456" spans="1:31" ht="13.5" customHeight="1" x14ac:dyDescent="0.25">
      <c r="A456" s="68"/>
      <c r="B456" s="68"/>
      <c r="C456" s="68"/>
      <c r="D456" s="68"/>
      <c r="E456" s="68"/>
      <c r="F456" s="68"/>
      <c r="G456" s="70"/>
      <c r="H456" s="70"/>
      <c r="I456" s="70"/>
      <c r="J456" s="70"/>
      <c r="K456" s="70"/>
      <c r="L456" s="70"/>
      <c r="M456" s="70"/>
      <c r="N456" s="70"/>
      <c r="O456" s="68"/>
      <c r="P456" s="68"/>
      <c r="Q456" s="68"/>
      <c r="R456" s="68"/>
      <c r="S456" s="68"/>
      <c r="T456" s="68"/>
      <c r="U456" s="68"/>
      <c r="V456" s="68"/>
      <c r="W456" s="68"/>
      <c r="X456" s="68"/>
      <c r="Y456" s="68"/>
      <c r="Z456" s="70"/>
      <c r="AA456" s="70"/>
      <c r="AB456" s="68"/>
      <c r="AC456" s="68"/>
      <c r="AD456" s="68"/>
      <c r="AE456" s="68"/>
    </row>
    <row r="457" spans="1:31" ht="13.5" customHeight="1" x14ac:dyDescent="0.25">
      <c r="A457" s="68"/>
      <c r="B457" s="68"/>
      <c r="C457" s="68"/>
      <c r="D457" s="68"/>
      <c r="E457" s="68"/>
      <c r="F457" s="68"/>
      <c r="G457" s="70"/>
      <c r="H457" s="70"/>
      <c r="I457" s="70"/>
      <c r="J457" s="70"/>
      <c r="K457" s="70"/>
      <c r="L457" s="70"/>
      <c r="M457" s="70"/>
      <c r="N457" s="70"/>
      <c r="O457" s="68"/>
      <c r="P457" s="68"/>
      <c r="Q457" s="68"/>
      <c r="R457" s="68"/>
      <c r="S457" s="68"/>
      <c r="T457" s="68"/>
      <c r="U457" s="68"/>
      <c r="V457" s="68"/>
      <c r="W457" s="68"/>
      <c r="X457" s="68"/>
      <c r="Y457" s="68"/>
      <c r="Z457" s="70"/>
      <c r="AA457" s="70"/>
      <c r="AB457" s="68"/>
      <c r="AC457" s="68"/>
      <c r="AD457" s="68"/>
      <c r="AE457" s="68"/>
    </row>
    <row r="458" spans="1:31" ht="13.5" customHeight="1" x14ac:dyDescent="0.25">
      <c r="A458" s="68"/>
      <c r="B458" s="68"/>
      <c r="C458" s="68"/>
      <c r="D458" s="68"/>
      <c r="E458" s="68"/>
      <c r="F458" s="68"/>
      <c r="G458" s="70"/>
      <c r="H458" s="70"/>
      <c r="I458" s="70"/>
      <c r="J458" s="70"/>
      <c r="K458" s="70"/>
      <c r="L458" s="70"/>
      <c r="M458" s="70"/>
      <c r="N458" s="70"/>
      <c r="O458" s="68"/>
      <c r="P458" s="68"/>
      <c r="Q458" s="68"/>
      <c r="R458" s="68"/>
      <c r="S458" s="68"/>
      <c r="T458" s="68"/>
      <c r="U458" s="68"/>
      <c r="V458" s="68"/>
      <c r="W458" s="68"/>
      <c r="X458" s="68"/>
      <c r="Y458" s="68"/>
      <c r="Z458" s="70"/>
      <c r="AA458" s="70"/>
      <c r="AB458" s="68"/>
      <c r="AC458" s="68"/>
      <c r="AD458" s="68"/>
      <c r="AE458" s="68"/>
    </row>
    <row r="459" spans="1:31" ht="13.5" customHeight="1" x14ac:dyDescent="0.25">
      <c r="A459" s="68"/>
      <c r="B459" s="68"/>
      <c r="C459" s="68"/>
      <c r="D459" s="68"/>
      <c r="E459" s="68"/>
      <c r="F459" s="68"/>
      <c r="G459" s="70"/>
      <c r="H459" s="70"/>
      <c r="I459" s="70"/>
      <c r="J459" s="70"/>
      <c r="K459" s="70"/>
      <c r="L459" s="70"/>
      <c r="M459" s="70"/>
      <c r="N459" s="70"/>
      <c r="O459" s="68"/>
      <c r="P459" s="68"/>
      <c r="Q459" s="68"/>
      <c r="R459" s="68"/>
      <c r="S459" s="68"/>
      <c r="T459" s="68"/>
      <c r="U459" s="68"/>
      <c r="V459" s="68"/>
      <c r="W459" s="68"/>
      <c r="X459" s="68"/>
      <c r="Y459" s="68"/>
      <c r="Z459" s="70"/>
      <c r="AA459" s="70"/>
      <c r="AB459" s="68"/>
      <c r="AC459" s="68"/>
      <c r="AD459" s="68"/>
      <c r="AE459" s="68"/>
    </row>
    <row r="460" spans="1:31" ht="13.5" customHeight="1" x14ac:dyDescent="0.25">
      <c r="A460" s="68"/>
      <c r="B460" s="68"/>
      <c r="C460" s="68"/>
      <c r="D460" s="68"/>
      <c r="E460" s="68"/>
      <c r="F460" s="68"/>
      <c r="G460" s="70"/>
      <c r="H460" s="70"/>
      <c r="I460" s="70"/>
      <c r="J460" s="70"/>
      <c r="K460" s="70"/>
      <c r="L460" s="70"/>
      <c r="M460" s="70"/>
      <c r="N460" s="70"/>
      <c r="O460" s="68"/>
      <c r="P460" s="68"/>
      <c r="Q460" s="68"/>
      <c r="R460" s="68"/>
      <c r="S460" s="68"/>
      <c r="T460" s="68"/>
      <c r="U460" s="68"/>
      <c r="V460" s="68"/>
      <c r="W460" s="68"/>
      <c r="X460" s="68"/>
      <c r="Y460" s="68"/>
      <c r="Z460" s="70"/>
      <c r="AA460" s="70"/>
      <c r="AB460" s="68"/>
      <c r="AC460" s="68"/>
      <c r="AD460" s="68"/>
      <c r="AE460" s="68"/>
    </row>
    <row r="461" spans="1:31" ht="13.5" customHeight="1" x14ac:dyDescent="0.25">
      <c r="A461" s="68"/>
      <c r="B461" s="68"/>
      <c r="C461" s="68"/>
      <c r="D461" s="68"/>
      <c r="E461" s="68"/>
      <c r="F461" s="68"/>
      <c r="G461" s="70"/>
      <c r="H461" s="70"/>
      <c r="I461" s="70"/>
      <c r="J461" s="70"/>
      <c r="K461" s="70"/>
      <c r="L461" s="70"/>
      <c r="M461" s="70"/>
      <c r="N461" s="70"/>
      <c r="O461" s="68"/>
      <c r="P461" s="68"/>
      <c r="Q461" s="68"/>
      <c r="R461" s="68"/>
      <c r="S461" s="68"/>
      <c r="T461" s="68"/>
      <c r="U461" s="68"/>
      <c r="V461" s="68"/>
      <c r="W461" s="68"/>
      <c r="X461" s="68"/>
      <c r="Y461" s="68"/>
      <c r="Z461" s="70"/>
      <c r="AA461" s="70"/>
      <c r="AB461" s="68"/>
      <c r="AC461" s="68"/>
      <c r="AD461" s="68"/>
      <c r="AE461" s="68"/>
    </row>
    <row r="462" spans="1:31" ht="13.5" customHeight="1" x14ac:dyDescent="0.25">
      <c r="A462" s="68"/>
      <c r="B462" s="68"/>
      <c r="C462" s="68"/>
      <c r="D462" s="68"/>
      <c r="E462" s="68"/>
      <c r="F462" s="68"/>
      <c r="G462" s="70"/>
      <c r="H462" s="70"/>
      <c r="I462" s="70"/>
      <c r="J462" s="70"/>
      <c r="K462" s="70"/>
      <c r="L462" s="70"/>
      <c r="M462" s="70"/>
      <c r="N462" s="70"/>
      <c r="O462" s="68"/>
      <c r="P462" s="68"/>
      <c r="Q462" s="68"/>
      <c r="R462" s="68"/>
      <c r="S462" s="68"/>
      <c r="T462" s="68"/>
      <c r="U462" s="68"/>
      <c r="V462" s="68"/>
      <c r="W462" s="68"/>
      <c r="X462" s="68"/>
      <c r="Y462" s="68"/>
      <c r="Z462" s="70"/>
      <c r="AA462" s="70"/>
      <c r="AB462" s="68"/>
      <c r="AC462" s="68"/>
      <c r="AD462" s="68"/>
      <c r="AE462" s="68"/>
    </row>
    <row r="463" spans="1:31" ht="13.5" customHeight="1" x14ac:dyDescent="0.25">
      <c r="A463" s="68"/>
      <c r="B463" s="68"/>
      <c r="C463" s="68"/>
      <c r="D463" s="68"/>
      <c r="E463" s="68"/>
      <c r="F463" s="68"/>
      <c r="G463" s="70"/>
      <c r="H463" s="70"/>
      <c r="I463" s="70"/>
      <c r="J463" s="70"/>
      <c r="K463" s="70"/>
      <c r="L463" s="70"/>
      <c r="M463" s="70"/>
      <c r="N463" s="70"/>
      <c r="O463" s="68"/>
      <c r="P463" s="68"/>
      <c r="Q463" s="68"/>
      <c r="R463" s="68"/>
      <c r="S463" s="68"/>
      <c r="T463" s="68"/>
      <c r="U463" s="68"/>
      <c r="V463" s="68"/>
      <c r="W463" s="68"/>
      <c r="X463" s="68"/>
      <c r="Y463" s="68"/>
      <c r="Z463" s="70"/>
      <c r="AA463" s="70"/>
      <c r="AB463" s="68"/>
      <c r="AC463" s="68"/>
      <c r="AD463" s="68"/>
      <c r="AE463" s="68"/>
    </row>
    <row r="464" spans="1:31" ht="13.5" customHeight="1" x14ac:dyDescent="0.25">
      <c r="A464" s="68"/>
      <c r="B464" s="68"/>
      <c r="C464" s="68"/>
      <c r="D464" s="68"/>
      <c r="E464" s="68"/>
      <c r="F464" s="68"/>
      <c r="G464" s="70"/>
      <c r="H464" s="70"/>
      <c r="I464" s="70"/>
      <c r="J464" s="70"/>
      <c r="K464" s="70"/>
      <c r="L464" s="70"/>
      <c r="M464" s="70"/>
      <c r="N464" s="70"/>
      <c r="O464" s="68"/>
      <c r="P464" s="68"/>
      <c r="Q464" s="68"/>
      <c r="R464" s="68"/>
      <c r="S464" s="68"/>
      <c r="T464" s="68"/>
      <c r="U464" s="68"/>
      <c r="V464" s="68"/>
      <c r="W464" s="68"/>
      <c r="X464" s="68"/>
      <c r="Y464" s="68"/>
      <c r="Z464" s="70"/>
      <c r="AA464" s="70"/>
      <c r="AB464" s="68"/>
      <c r="AC464" s="68"/>
      <c r="AD464" s="68"/>
      <c r="AE464" s="68"/>
    </row>
    <row r="465" spans="1:31" ht="13.5" customHeight="1" x14ac:dyDescent="0.25">
      <c r="A465" s="68"/>
      <c r="B465" s="68"/>
      <c r="C465" s="68"/>
      <c r="D465" s="68"/>
      <c r="E465" s="68"/>
      <c r="F465" s="68"/>
      <c r="G465" s="70"/>
      <c r="H465" s="70"/>
      <c r="I465" s="70"/>
      <c r="J465" s="70"/>
      <c r="K465" s="70"/>
      <c r="L465" s="70"/>
      <c r="M465" s="70"/>
      <c r="N465" s="70"/>
      <c r="O465" s="68"/>
      <c r="P465" s="68"/>
      <c r="Q465" s="68"/>
      <c r="R465" s="68"/>
      <c r="S465" s="68"/>
      <c r="T465" s="68"/>
      <c r="U465" s="68"/>
      <c r="V465" s="68"/>
      <c r="W465" s="68"/>
      <c r="X465" s="68"/>
      <c r="Y465" s="68"/>
      <c r="Z465" s="70"/>
      <c r="AA465" s="70"/>
      <c r="AB465" s="68"/>
      <c r="AC465" s="68"/>
      <c r="AD465" s="68"/>
      <c r="AE465" s="68"/>
    </row>
    <row r="466" spans="1:31" ht="13.5" customHeight="1" x14ac:dyDescent="0.25">
      <c r="A466" s="68"/>
      <c r="B466" s="68"/>
      <c r="C466" s="68"/>
      <c r="D466" s="68"/>
      <c r="E466" s="68"/>
      <c r="F466" s="68"/>
      <c r="G466" s="70"/>
      <c r="H466" s="70"/>
      <c r="I466" s="70"/>
      <c r="J466" s="70"/>
      <c r="K466" s="70"/>
      <c r="L466" s="70"/>
      <c r="M466" s="70"/>
      <c r="N466" s="70"/>
      <c r="O466" s="68"/>
      <c r="P466" s="68"/>
      <c r="Q466" s="68"/>
      <c r="R466" s="68"/>
      <c r="S466" s="68"/>
      <c r="T466" s="68"/>
      <c r="U466" s="68"/>
      <c r="V466" s="68"/>
      <c r="W466" s="68"/>
      <c r="X466" s="68"/>
      <c r="Y466" s="68"/>
      <c r="Z466" s="70"/>
      <c r="AA466" s="70"/>
      <c r="AB466" s="68"/>
      <c r="AC466" s="68"/>
      <c r="AD466" s="68"/>
      <c r="AE466" s="68"/>
    </row>
    <row r="467" spans="1:31" ht="13.5" customHeight="1" x14ac:dyDescent="0.25">
      <c r="A467" s="68"/>
      <c r="B467" s="68"/>
      <c r="C467" s="68"/>
      <c r="D467" s="68"/>
      <c r="E467" s="68"/>
      <c r="F467" s="68"/>
      <c r="G467" s="70"/>
      <c r="H467" s="70"/>
      <c r="I467" s="70"/>
      <c r="J467" s="70"/>
      <c r="K467" s="70"/>
      <c r="L467" s="70"/>
      <c r="M467" s="70"/>
      <c r="N467" s="70"/>
      <c r="O467" s="68"/>
      <c r="P467" s="68"/>
      <c r="Q467" s="68"/>
      <c r="R467" s="68"/>
      <c r="S467" s="68"/>
      <c r="T467" s="68"/>
      <c r="U467" s="68"/>
      <c r="V467" s="68"/>
      <c r="W467" s="68"/>
      <c r="X467" s="68"/>
      <c r="Y467" s="68"/>
      <c r="Z467" s="70"/>
      <c r="AA467" s="70"/>
      <c r="AB467" s="68"/>
      <c r="AC467" s="68"/>
      <c r="AD467" s="68"/>
      <c r="AE467" s="68"/>
    </row>
    <row r="468" spans="1:31" ht="13.5" customHeight="1" x14ac:dyDescent="0.25">
      <c r="A468" s="68"/>
      <c r="B468" s="68"/>
      <c r="C468" s="68"/>
      <c r="D468" s="68"/>
      <c r="E468" s="68"/>
      <c r="F468" s="68"/>
      <c r="G468" s="70"/>
      <c r="H468" s="70"/>
      <c r="I468" s="70"/>
      <c r="J468" s="70"/>
      <c r="K468" s="70"/>
      <c r="L468" s="70"/>
      <c r="M468" s="70"/>
      <c r="N468" s="70"/>
      <c r="O468" s="68"/>
      <c r="P468" s="68"/>
      <c r="Q468" s="68"/>
      <c r="R468" s="68"/>
      <c r="S468" s="68"/>
      <c r="T468" s="68"/>
      <c r="U468" s="68"/>
      <c r="V468" s="68"/>
      <c r="W468" s="68"/>
      <c r="X468" s="68"/>
      <c r="Y468" s="68"/>
      <c r="Z468" s="70"/>
      <c r="AA468" s="70"/>
      <c r="AB468" s="68"/>
      <c r="AC468" s="68"/>
      <c r="AD468" s="68"/>
      <c r="AE468" s="68"/>
    </row>
    <row r="469" spans="1:31" ht="13.5" customHeight="1" x14ac:dyDescent="0.25">
      <c r="A469" s="68"/>
      <c r="B469" s="68"/>
      <c r="C469" s="68"/>
      <c r="D469" s="68"/>
      <c r="E469" s="68"/>
      <c r="F469" s="68"/>
      <c r="G469" s="70"/>
      <c r="H469" s="70"/>
      <c r="I469" s="70"/>
      <c r="J469" s="70"/>
      <c r="K469" s="70"/>
      <c r="L469" s="70"/>
      <c r="M469" s="70"/>
      <c r="N469" s="70"/>
      <c r="O469" s="68"/>
      <c r="P469" s="68"/>
      <c r="Q469" s="68"/>
      <c r="R469" s="68"/>
      <c r="S469" s="68"/>
      <c r="T469" s="68"/>
      <c r="U469" s="68"/>
      <c r="V469" s="68"/>
      <c r="W469" s="68"/>
      <c r="X469" s="68"/>
      <c r="Y469" s="68"/>
      <c r="Z469" s="70"/>
      <c r="AA469" s="70"/>
      <c r="AB469" s="68"/>
      <c r="AC469" s="68"/>
      <c r="AD469" s="68"/>
      <c r="AE469" s="68"/>
    </row>
    <row r="470" spans="1:31" ht="13.5" customHeight="1" x14ac:dyDescent="0.25">
      <c r="A470" s="68"/>
      <c r="B470" s="68"/>
      <c r="C470" s="68"/>
      <c r="D470" s="68"/>
      <c r="E470" s="68"/>
      <c r="F470" s="68"/>
      <c r="G470" s="70"/>
      <c r="H470" s="70"/>
      <c r="I470" s="70"/>
      <c r="J470" s="70"/>
      <c r="K470" s="70"/>
      <c r="L470" s="70"/>
      <c r="M470" s="70"/>
      <c r="N470" s="70"/>
      <c r="O470" s="68"/>
      <c r="P470" s="68"/>
      <c r="Q470" s="68"/>
      <c r="R470" s="68"/>
      <c r="S470" s="68"/>
      <c r="T470" s="68"/>
      <c r="U470" s="68"/>
      <c r="V470" s="68"/>
      <c r="W470" s="68"/>
      <c r="X470" s="68"/>
      <c r="Y470" s="68"/>
      <c r="Z470" s="70"/>
      <c r="AA470" s="70"/>
      <c r="AB470" s="68"/>
      <c r="AC470" s="68"/>
      <c r="AD470" s="68"/>
      <c r="AE470" s="68"/>
    </row>
    <row r="471" spans="1:31" ht="13.5" customHeight="1" x14ac:dyDescent="0.25">
      <c r="A471" s="68"/>
      <c r="B471" s="68"/>
      <c r="C471" s="68"/>
      <c r="D471" s="68"/>
      <c r="E471" s="68"/>
      <c r="F471" s="68"/>
      <c r="G471" s="70"/>
      <c r="H471" s="70"/>
      <c r="I471" s="70"/>
      <c r="J471" s="70"/>
      <c r="K471" s="70"/>
      <c r="L471" s="70"/>
      <c r="M471" s="70"/>
      <c r="N471" s="70"/>
      <c r="O471" s="68"/>
      <c r="P471" s="68"/>
      <c r="Q471" s="68"/>
      <c r="R471" s="68"/>
      <c r="S471" s="68"/>
      <c r="T471" s="68"/>
      <c r="U471" s="68"/>
      <c r="V471" s="68"/>
      <c r="W471" s="68"/>
      <c r="X471" s="68"/>
      <c r="Y471" s="68"/>
      <c r="Z471" s="70"/>
      <c r="AA471" s="70"/>
      <c r="AB471" s="68"/>
      <c r="AC471" s="68"/>
      <c r="AD471" s="68"/>
      <c r="AE471" s="68"/>
    </row>
    <row r="472" spans="1:31" ht="13.5" customHeight="1" x14ac:dyDescent="0.25">
      <c r="A472" s="68"/>
      <c r="B472" s="68"/>
      <c r="C472" s="68"/>
      <c r="D472" s="68"/>
      <c r="E472" s="68"/>
      <c r="F472" s="68"/>
      <c r="G472" s="70"/>
      <c r="H472" s="70"/>
      <c r="I472" s="70"/>
      <c r="J472" s="70"/>
      <c r="K472" s="70"/>
      <c r="L472" s="70"/>
      <c r="M472" s="70"/>
      <c r="N472" s="70"/>
      <c r="O472" s="68"/>
      <c r="P472" s="68"/>
      <c r="Q472" s="68"/>
      <c r="R472" s="68"/>
      <c r="S472" s="68"/>
      <c r="T472" s="68"/>
      <c r="U472" s="68"/>
      <c r="V472" s="68"/>
      <c r="W472" s="68"/>
      <c r="X472" s="68"/>
      <c r="Y472" s="68"/>
      <c r="Z472" s="70"/>
      <c r="AA472" s="70"/>
      <c r="AB472" s="68"/>
      <c r="AC472" s="68"/>
      <c r="AD472" s="68"/>
      <c r="AE472" s="68"/>
    </row>
    <row r="473" spans="1:31" ht="13.5" customHeight="1" x14ac:dyDescent="0.25">
      <c r="A473" s="68"/>
      <c r="B473" s="68"/>
      <c r="C473" s="68"/>
      <c r="D473" s="68"/>
      <c r="E473" s="68"/>
      <c r="F473" s="68"/>
      <c r="G473" s="70"/>
      <c r="H473" s="70"/>
      <c r="I473" s="70"/>
      <c r="J473" s="70"/>
      <c r="K473" s="70"/>
      <c r="L473" s="70"/>
      <c r="M473" s="70"/>
      <c r="N473" s="70"/>
      <c r="O473" s="68"/>
      <c r="P473" s="68"/>
      <c r="Q473" s="68"/>
      <c r="R473" s="68"/>
      <c r="S473" s="68"/>
      <c r="T473" s="68"/>
      <c r="U473" s="68"/>
      <c r="V473" s="68"/>
      <c r="W473" s="68"/>
      <c r="X473" s="68"/>
      <c r="Y473" s="68"/>
      <c r="Z473" s="70"/>
      <c r="AA473" s="70"/>
      <c r="AB473" s="68"/>
      <c r="AC473" s="68"/>
      <c r="AD473" s="68"/>
      <c r="AE473" s="68"/>
    </row>
    <row r="474" spans="1:31" ht="13.5" customHeight="1" x14ac:dyDescent="0.25">
      <c r="A474" s="68"/>
      <c r="B474" s="68"/>
      <c r="C474" s="68"/>
      <c r="D474" s="68"/>
      <c r="E474" s="68"/>
      <c r="F474" s="68"/>
      <c r="G474" s="70"/>
      <c r="H474" s="70"/>
      <c r="I474" s="70"/>
      <c r="J474" s="70"/>
      <c r="K474" s="70"/>
      <c r="L474" s="70"/>
      <c r="M474" s="70"/>
      <c r="N474" s="70"/>
      <c r="O474" s="68"/>
      <c r="P474" s="68"/>
      <c r="Q474" s="68"/>
      <c r="R474" s="68"/>
      <c r="S474" s="68"/>
      <c r="T474" s="68"/>
      <c r="U474" s="68"/>
      <c r="V474" s="68"/>
      <c r="W474" s="68"/>
      <c r="X474" s="68"/>
      <c r="Y474" s="68"/>
      <c r="Z474" s="70"/>
      <c r="AA474" s="70"/>
      <c r="AB474" s="68"/>
      <c r="AC474" s="68"/>
      <c r="AD474" s="68"/>
      <c r="AE474" s="68"/>
    </row>
    <row r="475" spans="1:31" ht="13.5" customHeight="1" x14ac:dyDescent="0.25">
      <c r="A475" s="68"/>
      <c r="B475" s="68"/>
      <c r="C475" s="68"/>
      <c r="D475" s="68"/>
      <c r="E475" s="68"/>
      <c r="F475" s="68"/>
      <c r="G475" s="70"/>
      <c r="H475" s="70"/>
      <c r="I475" s="70"/>
      <c r="J475" s="70"/>
      <c r="K475" s="70"/>
      <c r="L475" s="70"/>
      <c r="M475" s="70"/>
      <c r="N475" s="70"/>
      <c r="O475" s="68"/>
      <c r="P475" s="68"/>
      <c r="Q475" s="68"/>
      <c r="R475" s="68"/>
      <c r="S475" s="68"/>
      <c r="T475" s="68"/>
      <c r="U475" s="68"/>
      <c r="V475" s="68"/>
      <c r="W475" s="68"/>
      <c r="X475" s="68"/>
      <c r="Y475" s="68"/>
      <c r="Z475" s="70"/>
      <c r="AA475" s="70"/>
      <c r="AB475" s="68"/>
      <c r="AC475" s="68"/>
      <c r="AD475" s="68"/>
      <c r="AE475" s="68"/>
    </row>
    <row r="476" spans="1:31" ht="13.5" customHeight="1" x14ac:dyDescent="0.25">
      <c r="A476" s="68"/>
      <c r="B476" s="68"/>
      <c r="C476" s="68"/>
      <c r="D476" s="68"/>
      <c r="E476" s="68"/>
      <c r="F476" s="68"/>
      <c r="G476" s="70"/>
      <c r="H476" s="70"/>
      <c r="I476" s="70"/>
      <c r="J476" s="70"/>
      <c r="K476" s="70"/>
      <c r="L476" s="70"/>
      <c r="M476" s="70"/>
      <c r="N476" s="70"/>
      <c r="O476" s="68"/>
      <c r="P476" s="68"/>
      <c r="Q476" s="68"/>
      <c r="R476" s="68"/>
      <c r="S476" s="68"/>
      <c r="T476" s="68"/>
      <c r="U476" s="68"/>
      <c r="V476" s="68"/>
      <c r="W476" s="68"/>
      <c r="X476" s="68"/>
      <c r="Y476" s="68"/>
      <c r="Z476" s="70"/>
      <c r="AA476" s="70"/>
      <c r="AB476" s="68"/>
      <c r="AC476" s="68"/>
      <c r="AD476" s="68"/>
      <c r="AE476" s="68"/>
    </row>
    <row r="477" spans="1:31" ht="13.5" customHeight="1" x14ac:dyDescent="0.25">
      <c r="A477" s="68"/>
      <c r="B477" s="68"/>
      <c r="C477" s="68"/>
      <c r="D477" s="68"/>
      <c r="E477" s="68"/>
      <c r="F477" s="68"/>
      <c r="G477" s="70"/>
      <c r="H477" s="70"/>
      <c r="I477" s="70"/>
      <c r="J477" s="70"/>
      <c r="K477" s="70"/>
      <c r="L477" s="70"/>
      <c r="M477" s="70"/>
      <c r="N477" s="70"/>
      <c r="O477" s="68"/>
      <c r="P477" s="68"/>
      <c r="Q477" s="68"/>
      <c r="R477" s="68"/>
      <c r="S477" s="68"/>
      <c r="T477" s="68"/>
      <c r="U477" s="68"/>
      <c r="V477" s="68"/>
      <c r="W477" s="68"/>
      <c r="X477" s="68"/>
      <c r="Y477" s="68"/>
      <c r="Z477" s="70"/>
      <c r="AA477" s="70"/>
      <c r="AB477" s="68"/>
      <c r="AC477" s="68"/>
      <c r="AD477" s="68"/>
      <c r="AE477" s="68"/>
    </row>
    <row r="478" spans="1:31" ht="13.5" customHeight="1" x14ac:dyDescent="0.25">
      <c r="A478" s="68"/>
      <c r="B478" s="68"/>
      <c r="C478" s="68"/>
      <c r="D478" s="68"/>
      <c r="E478" s="68"/>
      <c r="F478" s="68"/>
      <c r="G478" s="70"/>
      <c r="H478" s="70"/>
      <c r="I478" s="70"/>
      <c r="J478" s="70"/>
      <c r="K478" s="70"/>
      <c r="L478" s="70"/>
      <c r="M478" s="70"/>
      <c r="N478" s="70"/>
      <c r="O478" s="68"/>
      <c r="P478" s="68"/>
      <c r="Q478" s="68"/>
      <c r="R478" s="68"/>
      <c r="S478" s="68"/>
      <c r="T478" s="68"/>
      <c r="U478" s="68"/>
      <c r="V478" s="68"/>
      <c r="W478" s="68"/>
      <c r="X478" s="68"/>
      <c r="Y478" s="68"/>
      <c r="Z478" s="70"/>
      <c r="AA478" s="70"/>
      <c r="AB478" s="68"/>
      <c r="AC478" s="68"/>
      <c r="AD478" s="68"/>
      <c r="AE478" s="68"/>
    </row>
    <row r="479" spans="1:31" ht="13.5" customHeight="1" x14ac:dyDescent="0.25">
      <c r="A479" s="68"/>
      <c r="B479" s="68"/>
      <c r="C479" s="68"/>
      <c r="D479" s="68"/>
      <c r="E479" s="68"/>
      <c r="F479" s="68"/>
      <c r="G479" s="70"/>
      <c r="H479" s="70"/>
      <c r="I479" s="70"/>
      <c r="J479" s="70"/>
      <c r="K479" s="70"/>
      <c r="L479" s="70"/>
      <c r="M479" s="70"/>
      <c r="N479" s="70"/>
      <c r="O479" s="68"/>
      <c r="P479" s="68"/>
      <c r="Q479" s="68"/>
      <c r="R479" s="68"/>
      <c r="S479" s="68"/>
      <c r="T479" s="68"/>
      <c r="U479" s="68"/>
      <c r="V479" s="68"/>
      <c r="W479" s="68"/>
      <c r="X479" s="68"/>
      <c r="Y479" s="68"/>
      <c r="Z479" s="70"/>
      <c r="AA479" s="70"/>
      <c r="AB479" s="68"/>
      <c r="AC479" s="68"/>
      <c r="AD479" s="68"/>
      <c r="AE479" s="68"/>
    </row>
    <row r="480" spans="1:31" ht="13.5" customHeight="1" x14ac:dyDescent="0.25">
      <c r="A480" s="68"/>
      <c r="B480" s="68"/>
      <c r="C480" s="68"/>
      <c r="D480" s="68"/>
      <c r="E480" s="68"/>
      <c r="F480" s="68"/>
      <c r="G480" s="70"/>
      <c r="H480" s="70"/>
      <c r="I480" s="70"/>
      <c r="J480" s="70"/>
      <c r="K480" s="70"/>
      <c r="L480" s="70"/>
      <c r="M480" s="70"/>
      <c r="N480" s="70"/>
      <c r="O480" s="68"/>
      <c r="P480" s="68"/>
      <c r="Q480" s="68"/>
      <c r="R480" s="68"/>
      <c r="S480" s="68"/>
      <c r="T480" s="68"/>
      <c r="U480" s="68"/>
      <c r="V480" s="68"/>
      <c r="W480" s="68"/>
      <c r="X480" s="68"/>
      <c r="Y480" s="68"/>
      <c r="Z480" s="70"/>
      <c r="AA480" s="70"/>
      <c r="AB480" s="68"/>
      <c r="AC480" s="68"/>
      <c r="AD480" s="68"/>
      <c r="AE480" s="68"/>
    </row>
    <row r="481" spans="1:31" ht="13.5" customHeight="1" x14ac:dyDescent="0.25">
      <c r="A481" s="68"/>
      <c r="B481" s="68"/>
      <c r="C481" s="68"/>
      <c r="D481" s="68"/>
      <c r="E481" s="68"/>
      <c r="F481" s="68"/>
      <c r="G481" s="70"/>
      <c r="H481" s="70"/>
      <c r="I481" s="70"/>
      <c r="J481" s="70"/>
      <c r="K481" s="70"/>
      <c r="L481" s="70"/>
      <c r="M481" s="70"/>
      <c r="N481" s="70"/>
      <c r="O481" s="68"/>
      <c r="P481" s="68"/>
      <c r="Q481" s="68"/>
      <c r="R481" s="68"/>
      <c r="S481" s="68"/>
      <c r="T481" s="68"/>
      <c r="U481" s="68"/>
      <c r="V481" s="68"/>
      <c r="W481" s="68"/>
      <c r="X481" s="68"/>
      <c r="Y481" s="68"/>
      <c r="Z481" s="70"/>
      <c r="AA481" s="70"/>
      <c r="AB481" s="68"/>
      <c r="AC481" s="68"/>
      <c r="AD481" s="68"/>
      <c r="AE481" s="68"/>
    </row>
    <row r="482" spans="1:31" ht="13.5" customHeight="1" x14ac:dyDescent="0.25">
      <c r="A482" s="68"/>
      <c r="B482" s="68"/>
      <c r="C482" s="68"/>
      <c r="D482" s="68"/>
      <c r="E482" s="68"/>
      <c r="F482" s="68"/>
      <c r="G482" s="70"/>
      <c r="H482" s="70"/>
      <c r="I482" s="70"/>
      <c r="J482" s="70"/>
      <c r="K482" s="70"/>
      <c r="L482" s="70"/>
      <c r="M482" s="70"/>
      <c r="N482" s="70"/>
      <c r="O482" s="68"/>
      <c r="P482" s="68"/>
      <c r="Q482" s="68"/>
      <c r="R482" s="68"/>
      <c r="S482" s="68"/>
      <c r="T482" s="68"/>
      <c r="U482" s="68"/>
      <c r="V482" s="68"/>
      <c r="W482" s="68"/>
      <c r="X482" s="68"/>
      <c r="Y482" s="68"/>
      <c r="Z482" s="70"/>
      <c r="AA482" s="70"/>
      <c r="AB482" s="68"/>
      <c r="AC482" s="68"/>
      <c r="AD482" s="68"/>
      <c r="AE482" s="68"/>
    </row>
    <row r="483" spans="1:31" ht="13.5" customHeight="1" x14ac:dyDescent="0.25">
      <c r="A483" s="68"/>
      <c r="B483" s="68"/>
      <c r="C483" s="68"/>
      <c r="D483" s="68"/>
      <c r="E483" s="68"/>
      <c r="F483" s="68"/>
      <c r="G483" s="70"/>
      <c r="H483" s="70"/>
      <c r="I483" s="70"/>
      <c r="J483" s="70"/>
      <c r="K483" s="70"/>
      <c r="L483" s="70"/>
      <c r="M483" s="70"/>
      <c r="N483" s="70"/>
      <c r="O483" s="68"/>
      <c r="P483" s="68"/>
      <c r="Q483" s="68"/>
      <c r="R483" s="68"/>
      <c r="S483" s="68"/>
      <c r="T483" s="68"/>
      <c r="U483" s="68"/>
      <c r="V483" s="68"/>
      <c r="W483" s="68"/>
      <c r="X483" s="68"/>
      <c r="Y483" s="68"/>
      <c r="Z483" s="70"/>
      <c r="AA483" s="70"/>
      <c r="AB483" s="68"/>
      <c r="AC483" s="68"/>
      <c r="AD483" s="68"/>
      <c r="AE483" s="68"/>
    </row>
    <row r="484" spans="1:31" ht="13.5" customHeight="1" x14ac:dyDescent="0.25">
      <c r="A484" s="68"/>
      <c r="B484" s="68"/>
      <c r="C484" s="68"/>
      <c r="D484" s="68"/>
      <c r="E484" s="68"/>
      <c r="F484" s="68"/>
      <c r="G484" s="70"/>
      <c r="H484" s="70"/>
      <c r="I484" s="70"/>
      <c r="J484" s="70"/>
      <c r="K484" s="70"/>
      <c r="L484" s="70"/>
      <c r="M484" s="70"/>
      <c r="N484" s="70"/>
      <c r="O484" s="68"/>
      <c r="P484" s="68"/>
      <c r="Q484" s="68"/>
      <c r="R484" s="68"/>
      <c r="S484" s="68"/>
      <c r="T484" s="68"/>
      <c r="U484" s="68"/>
      <c r="V484" s="68"/>
      <c r="W484" s="68"/>
      <c r="X484" s="68"/>
      <c r="Y484" s="68"/>
      <c r="Z484" s="70"/>
      <c r="AA484" s="70"/>
      <c r="AB484" s="68"/>
      <c r="AC484" s="68"/>
      <c r="AD484" s="68"/>
      <c r="AE484" s="68"/>
    </row>
    <row r="485" spans="1:31" ht="13.5" customHeight="1" x14ac:dyDescent="0.25">
      <c r="A485" s="68"/>
      <c r="B485" s="68"/>
      <c r="C485" s="68"/>
      <c r="D485" s="68"/>
      <c r="E485" s="68"/>
      <c r="F485" s="68"/>
      <c r="G485" s="70"/>
      <c r="H485" s="70"/>
      <c r="I485" s="70"/>
      <c r="J485" s="70"/>
      <c r="K485" s="70"/>
      <c r="L485" s="70"/>
      <c r="M485" s="70"/>
      <c r="N485" s="70"/>
      <c r="O485" s="68"/>
      <c r="P485" s="68"/>
      <c r="Q485" s="68"/>
      <c r="R485" s="68"/>
      <c r="S485" s="68"/>
      <c r="T485" s="68"/>
      <c r="U485" s="68"/>
      <c r="V485" s="68"/>
      <c r="W485" s="68"/>
      <c r="X485" s="68"/>
      <c r="Y485" s="68"/>
      <c r="Z485" s="70"/>
      <c r="AA485" s="70"/>
      <c r="AB485" s="68"/>
      <c r="AC485" s="68"/>
      <c r="AD485" s="68"/>
      <c r="AE485" s="68"/>
    </row>
    <row r="486" spans="1:31" ht="13.5" customHeight="1" x14ac:dyDescent="0.25">
      <c r="A486" s="68"/>
      <c r="B486" s="68"/>
      <c r="C486" s="68"/>
      <c r="D486" s="68"/>
      <c r="E486" s="68"/>
      <c r="F486" s="68"/>
      <c r="G486" s="70"/>
      <c r="H486" s="70"/>
      <c r="I486" s="70"/>
      <c r="J486" s="70"/>
      <c r="K486" s="70"/>
      <c r="L486" s="70"/>
      <c r="M486" s="70"/>
      <c r="N486" s="70"/>
      <c r="O486" s="68"/>
      <c r="P486" s="68"/>
      <c r="Q486" s="68"/>
      <c r="R486" s="68"/>
      <c r="S486" s="68"/>
      <c r="T486" s="68"/>
      <c r="U486" s="68"/>
      <c r="V486" s="68"/>
      <c r="W486" s="68"/>
      <c r="X486" s="68"/>
      <c r="Y486" s="68"/>
      <c r="Z486" s="70"/>
      <c r="AA486" s="70"/>
      <c r="AB486" s="68"/>
      <c r="AC486" s="68"/>
      <c r="AD486" s="68"/>
      <c r="AE486" s="68"/>
    </row>
    <row r="487" spans="1:31" ht="13.5" customHeight="1" x14ac:dyDescent="0.25">
      <c r="A487" s="68"/>
      <c r="B487" s="68"/>
      <c r="C487" s="68"/>
      <c r="D487" s="68"/>
      <c r="E487" s="68"/>
      <c r="F487" s="68"/>
      <c r="G487" s="70"/>
      <c r="H487" s="70"/>
      <c r="I487" s="70"/>
      <c r="J487" s="70"/>
      <c r="K487" s="70"/>
      <c r="L487" s="70"/>
      <c r="M487" s="70"/>
      <c r="N487" s="70"/>
      <c r="O487" s="68"/>
      <c r="P487" s="68"/>
      <c r="Q487" s="68"/>
      <c r="R487" s="68"/>
      <c r="S487" s="68"/>
      <c r="T487" s="68"/>
      <c r="U487" s="68"/>
      <c r="V487" s="68"/>
      <c r="W487" s="68"/>
      <c r="X487" s="68"/>
      <c r="Y487" s="68"/>
      <c r="Z487" s="70"/>
      <c r="AA487" s="70"/>
      <c r="AB487" s="68"/>
      <c r="AC487" s="68"/>
      <c r="AD487" s="68"/>
      <c r="AE487" s="68"/>
    </row>
    <row r="488" spans="1:31" ht="13.5" customHeight="1" x14ac:dyDescent="0.25">
      <c r="A488" s="68"/>
      <c r="B488" s="68"/>
      <c r="C488" s="68"/>
      <c r="D488" s="68"/>
      <c r="E488" s="68"/>
      <c r="F488" s="68"/>
      <c r="G488" s="70"/>
      <c r="H488" s="70"/>
      <c r="I488" s="70"/>
      <c r="J488" s="70"/>
      <c r="K488" s="70"/>
      <c r="L488" s="70"/>
      <c r="M488" s="70"/>
      <c r="N488" s="70"/>
      <c r="O488" s="68"/>
      <c r="P488" s="68"/>
      <c r="Q488" s="68"/>
      <c r="R488" s="68"/>
      <c r="S488" s="68"/>
      <c r="T488" s="68"/>
      <c r="U488" s="68"/>
      <c r="V488" s="68"/>
      <c r="W488" s="68"/>
      <c r="X488" s="68"/>
      <c r="Y488" s="68"/>
      <c r="Z488" s="70"/>
      <c r="AA488" s="70"/>
      <c r="AB488" s="68"/>
      <c r="AC488" s="68"/>
      <c r="AD488" s="68"/>
      <c r="AE488" s="68"/>
    </row>
    <row r="489" spans="1:31" ht="13.5" customHeight="1" x14ac:dyDescent="0.25">
      <c r="A489" s="68"/>
      <c r="B489" s="68"/>
      <c r="C489" s="68"/>
      <c r="D489" s="68"/>
      <c r="E489" s="68"/>
      <c r="F489" s="68"/>
      <c r="G489" s="70"/>
      <c r="H489" s="70"/>
      <c r="I489" s="70"/>
      <c r="J489" s="70"/>
      <c r="K489" s="70"/>
      <c r="L489" s="70"/>
      <c r="M489" s="70"/>
      <c r="N489" s="70"/>
      <c r="O489" s="68"/>
      <c r="P489" s="68"/>
      <c r="Q489" s="68"/>
      <c r="R489" s="68"/>
      <c r="S489" s="68"/>
      <c r="T489" s="68"/>
      <c r="U489" s="68"/>
      <c r="V489" s="68"/>
      <c r="W489" s="68"/>
      <c r="X489" s="68"/>
      <c r="Y489" s="68"/>
      <c r="Z489" s="70"/>
      <c r="AA489" s="70"/>
      <c r="AB489" s="68"/>
      <c r="AC489" s="68"/>
      <c r="AD489" s="68"/>
      <c r="AE489" s="68"/>
    </row>
    <row r="490" spans="1:31" ht="13.5" customHeight="1" x14ac:dyDescent="0.25">
      <c r="A490" s="68"/>
      <c r="B490" s="68"/>
      <c r="C490" s="68"/>
      <c r="D490" s="68"/>
      <c r="E490" s="68"/>
      <c r="F490" s="68"/>
      <c r="G490" s="70"/>
      <c r="H490" s="70"/>
      <c r="I490" s="70"/>
      <c r="J490" s="70"/>
      <c r="K490" s="70"/>
      <c r="L490" s="70"/>
      <c r="M490" s="70"/>
      <c r="N490" s="70"/>
      <c r="O490" s="68"/>
      <c r="P490" s="68"/>
      <c r="Q490" s="68"/>
      <c r="R490" s="68"/>
      <c r="S490" s="68"/>
      <c r="T490" s="68"/>
      <c r="U490" s="68"/>
      <c r="V490" s="68"/>
      <c r="W490" s="68"/>
      <c r="X490" s="68"/>
      <c r="Y490" s="68"/>
      <c r="Z490" s="70"/>
      <c r="AA490" s="70"/>
      <c r="AB490" s="68"/>
      <c r="AC490" s="68"/>
      <c r="AD490" s="68"/>
      <c r="AE490" s="68"/>
    </row>
    <row r="491" spans="1:31" ht="13.5" customHeight="1" x14ac:dyDescent="0.25">
      <c r="A491" s="68"/>
      <c r="B491" s="68"/>
      <c r="C491" s="68"/>
      <c r="D491" s="68"/>
      <c r="E491" s="68"/>
      <c r="F491" s="68"/>
      <c r="G491" s="70"/>
      <c r="H491" s="70"/>
      <c r="I491" s="70"/>
      <c r="J491" s="70"/>
      <c r="K491" s="70"/>
      <c r="L491" s="70"/>
      <c r="M491" s="70"/>
      <c r="N491" s="70"/>
      <c r="O491" s="68"/>
      <c r="P491" s="68"/>
      <c r="Q491" s="68"/>
      <c r="R491" s="68"/>
      <c r="S491" s="68"/>
      <c r="T491" s="68"/>
      <c r="U491" s="68"/>
      <c r="V491" s="68"/>
      <c r="W491" s="68"/>
      <c r="X491" s="68"/>
      <c r="Y491" s="68"/>
      <c r="Z491" s="70"/>
      <c r="AA491" s="70"/>
      <c r="AB491" s="68"/>
      <c r="AC491" s="68"/>
      <c r="AD491" s="68"/>
      <c r="AE491" s="68"/>
    </row>
    <row r="492" spans="1:31" ht="13.5" customHeight="1" x14ac:dyDescent="0.25">
      <c r="A492" s="68"/>
      <c r="B492" s="68"/>
      <c r="C492" s="68"/>
      <c r="D492" s="68"/>
      <c r="E492" s="68"/>
      <c r="F492" s="68"/>
      <c r="G492" s="70"/>
      <c r="H492" s="70"/>
      <c r="I492" s="70"/>
      <c r="J492" s="70"/>
      <c r="K492" s="70"/>
      <c r="L492" s="70"/>
      <c r="M492" s="70"/>
      <c r="N492" s="70"/>
      <c r="O492" s="68"/>
      <c r="P492" s="68"/>
      <c r="Q492" s="68"/>
      <c r="R492" s="68"/>
      <c r="S492" s="68"/>
      <c r="T492" s="68"/>
      <c r="U492" s="68"/>
      <c r="V492" s="68"/>
      <c r="W492" s="68"/>
      <c r="X492" s="68"/>
      <c r="Y492" s="68"/>
      <c r="Z492" s="70"/>
      <c r="AA492" s="70"/>
      <c r="AB492" s="68"/>
      <c r="AC492" s="68"/>
      <c r="AD492" s="68"/>
      <c r="AE492" s="68"/>
    </row>
    <row r="493" spans="1:31" ht="13.5" customHeight="1" x14ac:dyDescent="0.25">
      <c r="A493" s="68"/>
      <c r="B493" s="68"/>
      <c r="C493" s="68"/>
      <c r="D493" s="68"/>
      <c r="E493" s="68"/>
      <c r="F493" s="68"/>
      <c r="G493" s="70"/>
      <c r="H493" s="70"/>
      <c r="I493" s="70"/>
      <c r="J493" s="70"/>
      <c r="K493" s="70"/>
      <c r="L493" s="70"/>
      <c r="M493" s="70"/>
      <c r="N493" s="70"/>
      <c r="O493" s="68"/>
      <c r="P493" s="68"/>
      <c r="Q493" s="68"/>
      <c r="R493" s="68"/>
      <c r="S493" s="68"/>
      <c r="T493" s="68"/>
      <c r="U493" s="68"/>
      <c r="V493" s="68"/>
      <c r="W493" s="68"/>
      <c r="X493" s="68"/>
      <c r="Y493" s="68"/>
      <c r="Z493" s="70"/>
      <c r="AA493" s="70"/>
      <c r="AB493" s="68"/>
      <c r="AC493" s="68"/>
      <c r="AD493" s="68"/>
      <c r="AE493" s="68"/>
    </row>
    <row r="494" spans="1:31" ht="13.5" customHeight="1" x14ac:dyDescent="0.25">
      <c r="A494" s="68"/>
      <c r="B494" s="68"/>
      <c r="C494" s="68"/>
      <c r="D494" s="68"/>
      <c r="E494" s="68"/>
      <c r="F494" s="68"/>
      <c r="G494" s="70"/>
      <c r="H494" s="70"/>
      <c r="I494" s="70"/>
      <c r="J494" s="70"/>
      <c r="K494" s="70"/>
      <c r="L494" s="70"/>
      <c r="M494" s="70"/>
      <c r="N494" s="70"/>
      <c r="O494" s="68"/>
      <c r="P494" s="68"/>
      <c r="Q494" s="68"/>
      <c r="R494" s="68"/>
      <c r="S494" s="68"/>
      <c r="T494" s="68"/>
      <c r="U494" s="68"/>
      <c r="V494" s="68"/>
      <c r="W494" s="68"/>
      <c r="X494" s="68"/>
      <c r="Y494" s="68"/>
      <c r="Z494" s="70"/>
      <c r="AA494" s="70"/>
      <c r="AB494" s="68"/>
      <c r="AC494" s="68"/>
      <c r="AD494" s="68"/>
      <c r="AE494" s="68"/>
    </row>
    <row r="495" spans="1:31" ht="13.5" customHeight="1" x14ac:dyDescent="0.25">
      <c r="A495" s="68"/>
      <c r="B495" s="68"/>
      <c r="C495" s="68"/>
      <c r="D495" s="68"/>
      <c r="E495" s="68"/>
      <c r="F495" s="68"/>
      <c r="G495" s="70"/>
      <c r="H495" s="70"/>
      <c r="I495" s="70"/>
      <c r="J495" s="70"/>
      <c r="K495" s="70"/>
      <c r="L495" s="70"/>
      <c r="M495" s="70"/>
      <c r="N495" s="70"/>
      <c r="O495" s="68"/>
      <c r="P495" s="68"/>
      <c r="Q495" s="68"/>
      <c r="R495" s="68"/>
      <c r="S495" s="68"/>
      <c r="T495" s="68"/>
      <c r="U495" s="68"/>
      <c r="V495" s="68"/>
      <c r="W495" s="68"/>
      <c r="X495" s="68"/>
      <c r="Y495" s="68"/>
      <c r="Z495" s="70"/>
      <c r="AA495" s="70"/>
      <c r="AB495" s="68"/>
      <c r="AC495" s="68"/>
      <c r="AD495" s="68"/>
      <c r="AE495" s="68"/>
    </row>
    <row r="496" spans="1:31" ht="13.5" customHeight="1" x14ac:dyDescent="0.25">
      <c r="A496" s="68"/>
      <c r="B496" s="68"/>
      <c r="C496" s="68"/>
      <c r="D496" s="68"/>
      <c r="E496" s="68"/>
      <c r="F496" s="68"/>
      <c r="G496" s="70"/>
      <c r="H496" s="70"/>
      <c r="I496" s="70"/>
      <c r="J496" s="70"/>
      <c r="K496" s="70"/>
      <c r="L496" s="70"/>
      <c r="M496" s="70"/>
      <c r="N496" s="70"/>
      <c r="O496" s="68"/>
      <c r="P496" s="68"/>
      <c r="Q496" s="68"/>
      <c r="R496" s="68"/>
      <c r="S496" s="68"/>
      <c r="T496" s="68"/>
      <c r="U496" s="68"/>
      <c r="V496" s="68"/>
      <c r="W496" s="68"/>
      <c r="X496" s="68"/>
      <c r="Y496" s="68"/>
      <c r="Z496" s="70"/>
      <c r="AA496" s="70"/>
      <c r="AB496" s="68"/>
      <c r="AC496" s="68"/>
      <c r="AD496" s="68"/>
      <c r="AE496" s="68"/>
    </row>
    <row r="497" spans="1:31" ht="13.5" customHeight="1" x14ac:dyDescent="0.25">
      <c r="A497" s="68"/>
      <c r="B497" s="68"/>
      <c r="C497" s="68"/>
      <c r="D497" s="68"/>
      <c r="E497" s="68"/>
      <c r="F497" s="68"/>
      <c r="G497" s="70"/>
      <c r="H497" s="70"/>
      <c r="I497" s="70"/>
      <c r="J497" s="70"/>
      <c r="K497" s="70"/>
      <c r="L497" s="70"/>
      <c r="M497" s="70"/>
      <c r="N497" s="70"/>
      <c r="O497" s="68"/>
      <c r="P497" s="68"/>
      <c r="Q497" s="68"/>
      <c r="R497" s="68"/>
      <c r="S497" s="68"/>
      <c r="T497" s="68"/>
      <c r="U497" s="68"/>
      <c r="V497" s="68"/>
      <c r="W497" s="68"/>
      <c r="X497" s="68"/>
      <c r="Y497" s="68"/>
      <c r="Z497" s="70"/>
      <c r="AA497" s="70"/>
      <c r="AB497" s="68"/>
      <c r="AC497" s="68"/>
      <c r="AD497" s="68"/>
      <c r="AE497" s="68"/>
    </row>
    <row r="498" spans="1:31" ht="13.5" customHeight="1" x14ac:dyDescent="0.25">
      <c r="A498" s="68"/>
      <c r="B498" s="68"/>
      <c r="C498" s="68"/>
      <c r="D498" s="68"/>
      <c r="E498" s="68"/>
      <c r="F498" s="68"/>
      <c r="G498" s="70"/>
      <c r="H498" s="70"/>
      <c r="I498" s="70"/>
      <c r="J498" s="70"/>
      <c r="K498" s="70"/>
      <c r="L498" s="70"/>
      <c r="M498" s="70"/>
      <c r="N498" s="70"/>
      <c r="O498" s="68"/>
      <c r="P498" s="68"/>
      <c r="Q498" s="68"/>
      <c r="R498" s="68"/>
      <c r="S498" s="68"/>
      <c r="T498" s="68"/>
      <c r="U498" s="68"/>
      <c r="V498" s="68"/>
      <c r="W498" s="68"/>
      <c r="X498" s="68"/>
      <c r="Y498" s="68"/>
      <c r="Z498" s="70"/>
      <c r="AA498" s="70"/>
      <c r="AB498" s="68"/>
      <c r="AC498" s="68"/>
      <c r="AD498" s="68"/>
      <c r="AE498" s="68"/>
    </row>
    <row r="499" spans="1:31" ht="13.5" customHeight="1" x14ac:dyDescent="0.25">
      <c r="A499" s="68"/>
      <c r="B499" s="68"/>
      <c r="C499" s="68"/>
      <c r="D499" s="68"/>
      <c r="E499" s="68"/>
      <c r="F499" s="68"/>
      <c r="G499" s="70"/>
      <c r="H499" s="70"/>
      <c r="I499" s="70"/>
      <c r="J499" s="70"/>
      <c r="K499" s="70"/>
      <c r="L499" s="70"/>
      <c r="M499" s="70"/>
      <c r="N499" s="70"/>
      <c r="O499" s="68"/>
      <c r="P499" s="68"/>
      <c r="Q499" s="68"/>
      <c r="R499" s="68"/>
      <c r="S499" s="68"/>
      <c r="T499" s="68"/>
      <c r="U499" s="68"/>
      <c r="V499" s="68"/>
      <c r="W499" s="68"/>
      <c r="X499" s="68"/>
      <c r="Y499" s="68"/>
      <c r="Z499" s="70"/>
      <c r="AA499" s="70"/>
      <c r="AB499" s="68"/>
      <c r="AC499" s="68"/>
      <c r="AD499" s="68"/>
      <c r="AE499" s="68"/>
    </row>
    <row r="500" spans="1:31" ht="13.5" customHeight="1" x14ac:dyDescent="0.25">
      <c r="A500" s="68"/>
      <c r="B500" s="68"/>
      <c r="C500" s="68"/>
      <c r="D500" s="68"/>
      <c r="E500" s="68"/>
      <c r="F500" s="68"/>
      <c r="G500" s="70"/>
      <c r="H500" s="70"/>
      <c r="I500" s="70"/>
      <c r="J500" s="70"/>
      <c r="K500" s="70"/>
      <c r="L500" s="70"/>
      <c r="M500" s="70"/>
      <c r="N500" s="70"/>
      <c r="O500" s="68"/>
      <c r="P500" s="68"/>
      <c r="Q500" s="68"/>
      <c r="R500" s="68"/>
      <c r="S500" s="68"/>
      <c r="T500" s="68"/>
      <c r="U500" s="68"/>
      <c r="V500" s="68"/>
      <c r="W500" s="68"/>
      <c r="X500" s="68"/>
      <c r="Y500" s="68"/>
      <c r="Z500" s="70"/>
      <c r="AA500" s="70"/>
      <c r="AB500" s="68"/>
      <c r="AC500" s="68"/>
      <c r="AD500" s="68"/>
      <c r="AE500" s="68"/>
    </row>
    <row r="501" spans="1:31" ht="13.5" customHeight="1" x14ac:dyDescent="0.25">
      <c r="A501" s="68"/>
      <c r="B501" s="68"/>
      <c r="C501" s="68"/>
      <c r="D501" s="68"/>
      <c r="E501" s="68"/>
      <c r="F501" s="68"/>
      <c r="G501" s="70"/>
      <c r="H501" s="70"/>
      <c r="I501" s="70"/>
      <c r="J501" s="70"/>
      <c r="K501" s="70"/>
      <c r="L501" s="70"/>
      <c r="M501" s="70"/>
      <c r="N501" s="70"/>
      <c r="O501" s="68"/>
      <c r="P501" s="68"/>
      <c r="Q501" s="68"/>
      <c r="R501" s="68"/>
      <c r="S501" s="68"/>
      <c r="T501" s="68"/>
      <c r="U501" s="68"/>
      <c r="V501" s="68"/>
      <c r="W501" s="68"/>
      <c r="X501" s="68"/>
      <c r="Y501" s="68"/>
      <c r="Z501" s="70"/>
      <c r="AA501" s="70"/>
      <c r="AB501" s="68"/>
      <c r="AC501" s="68"/>
      <c r="AD501" s="68"/>
      <c r="AE501" s="68"/>
    </row>
    <row r="502" spans="1:31" ht="13.5" customHeight="1" x14ac:dyDescent="0.25">
      <c r="A502" s="68"/>
      <c r="B502" s="68"/>
      <c r="C502" s="68"/>
      <c r="D502" s="68"/>
      <c r="E502" s="68"/>
      <c r="F502" s="68"/>
      <c r="G502" s="70"/>
      <c r="H502" s="70"/>
      <c r="I502" s="70"/>
      <c r="J502" s="70"/>
      <c r="K502" s="70"/>
      <c r="L502" s="70"/>
      <c r="M502" s="70"/>
      <c r="N502" s="70"/>
      <c r="O502" s="68"/>
      <c r="P502" s="68"/>
      <c r="Q502" s="68"/>
      <c r="R502" s="68"/>
      <c r="S502" s="68"/>
      <c r="T502" s="68"/>
      <c r="U502" s="68"/>
      <c r="V502" s="68"/>
      <c r="W502" s="68"/>
      <c r="X502" s="68"/>
      <c r="Y502" s="68"/>
      <c r="Z502" s="70"/>
      <c r="AA502" s="70"/>
      <c r="AB502" s="68"/>
      <c r="AC502" s="68"/>
      <c r="AD502" s="68"/>
      <c r="AE502" s="68"/>
    </row>
    <row r="503" spans="1:31" ht="13.5" customHeight="1" x14ac:dyDescent="0.25">
      <c r="A503" s="68"/>
      <c r="B503" s="68"/>
      <c r="C503" s="68"/>
      <c r="D503" s="68"/>
      <c r="E503" s="68"/>
      <c r="F503" s="68"/>
      <c r="G503" s="70"/>
      <c r="H503" s="70"/>
      <c r="I503" s="70"/>
      <c r="J503" s="70"/>
      <c r="K503" s="70"/>
      <c r="L503" s="70"/>
      <c r="M503" s="70"/>
      <c r="N503" s="70"/>
      <c r="O503" s="68"/>
      <c r="P503" s="68"/>
      <c r="Q503" s="68"/>
      <c r="R503" s="68"/>
      <c r="S503" s="68"/>
      <c r="T503" s="68"/>
      <c r="U503" s="68"/>
      <c r="V503" s="68"/>
      <c r="W503" s="68"/>
      <c r="X503" s="68"/>
      <c r="Y503" s="68"/>
      <c r="Z503" s="70"/>
      <c r="AA503" s="70"/>
      <c r="AB503" s="68"/>
      <c r="AC503" s="68"/>
      <c r="AD503" s="68"/>
      <c r="AE503" s="68"/>
    </row>
    <row r="504" spans="1:31" ht="13.5" customHeight="1" x14ac:dyDescent="0.25">
      <c r="A504" s="68"/>
      <c r="B504" s="68"/>
      <c r="C504" s="68"/>
      <c r="D504" s="68"/>
      <c r="E504" s="68"/>
      <c r="F504" s="68"/>
      <c r="G504" s="70"/>
      <c r="H504" s="70"/>
      <c r="I504" s="70"/>
      <c r="J504" s="70"/>
      <c r="K504" s="70"/>
      <c r="L504" s="70"/>
      <c r="M504" s="70"/>
      <c r="N504" s="70"/>
      <c r="O504" s="68"/>
      <c r="P504" s="68"/>
      <c r="Q504" s="68"/>
      <c r="R504" s="68"/>
      <c r="S504" s="68"/>
      <c r="T504" s="68"/>
      <c r="U504" s="68"/>
      <c r="V504" s="68"/>
      <c r="W504" s="68"/>
      <c r="X504" s="68"/>
      <c r="Y504" s="68"/>
      <c r="Z504" s="70"/>
      <c r="AA504" s="70"/>
      <c r="AB504" s="68"/>
      <c r="AC504" s="68"/>
      <c r="AD504" s="68"/>
      <c r="AE504" s="68"/>
    </row>
    <row r="505" spans="1:31" ht="13.5" customHeight="1" x14ac:dyDescent="0.25">
      <c r="A505" s="68"/>
      <c r="B505" s="68"/>
      <c r="C505" s="68"/>
      <c r="D505" s="68"/>
      <c r="E505" s="68"/>
      <c r="F505" s="68"/>
      <c r="G505" s="70"/>
      <c r="H505" s="70"/>
      <c r="I505" s="70"/>
      <c r="J505" s="70"/>
      <c r="K505" s="70"/>
      <c r="L505" s="70"/>
      <c r="M505" s="70"/>
      <c r="N505" s="70"/>
      <c r="O505" s="68"/>
      <c r="P505" s="68"/>
      <c r="Q505" s="68"/>
      <c r="R505" s="68"/>
      <c r="S505" s="68"/>
      <c r="T505" s="68"/>
      <c r="U505" s="68"/>
      <c r="V505" s="68"/>
      <c r="W505" s="68"/>
      <c r="X505" s="68"/>
      <c r="Y505" s="68"/>
      <c r="Z505" s="70"/>
      <c r="AA505" s="70"/>
      <c r="AB505" s="68"/>
      <c r="AC505" s="68"/>
      <c r="AD505" s="68"/>
      <c r="AE505" s="68"/>
    </row>
    <row r="506" spans="1:31" ht="13.5" customHeight="1" x14ac:dyDescent="0.25">
      <c r="A506" s="68"/>
      <c r="B506" s="68"/>
      <c r="C506" s="68"/>
      <c r="D506" s="68"/>
      <c r="E506" s="68"/>
      <c r="F506" s="68"/>
      <c r="G506" s="70"/>
      <c r="H506" s="70"/>
      <c r="I506" s="70"/>
      <c r="J506" s="70"/>
      <c r="K506" s="70"/>
      <c r="L506" s="70"/>
      <c r="M506" s="70"/>
      <c r="N506" s="70"/>
      <c r="O506" s="68"/>
      <c r="P506" s="68"/>
      <c r="Q506" s="68"/>
      <c r="R506" s="68"/>
      <c r="S506" s="68"/>
      <c r="T506" s="68"/>
      <c r="U506" s="68"/>
      <c r="V506" s="68"/>
      <c r="W506" s="68"/>
      <c r="X506" s="68"/>
      <c r="Y506" s="68"/>
      <c r="Z506" s="70"/>
      <c r="AA506" s="70"/>
      <c r="AB506" s="68"/>
      <c r="AC506" s="68"/>
      <c r="AD506" s="68"/>
      <c r="AE506" s="68"/>
    </row>
    <row r="507" spans="1:31" ht="13.5" customHeight="1" x14ac:dyDescent="0.25">
      <c r="A507" s="68"/>
      <c r="B507" s="68"/>
      <c r="C507" s="68"/>
      <c r="D507" s="68"/>
      <c r="E507" s="68"/>
      <c r="F507" s="68"/>
      <c r="G507" s="70"/>
      <c r="H507" s="70"/>
      <c r="I507" s="70"/>
      <c r="J507" s="70"/>
      <c r="K507" s="70"/>
      <c r="L507" s="70"/>
      <c r="M507" s="70"/>
      <c r="N507" s="70"/>
      <c r="O507" s="68"/>
      <c r="P507" s="68"/>
      <c r="Q507" s="68"/>
      <c r="R507" s="68"/>
      <c r="S507" s="68"/>
      <c r="T507" s="68"/>
      <c r="U507" s="68"/>
      <c r="V507" s="68"/>
      <c r="W507" s="68"/>
      <c r="X507" s="68"/>
      <c r="Y507" s="68"/>
      <c r="Z507" s="70"/>
      <c r="AA507" s="70"/>
      <c r="AB507" s="68"/>
      <c r="AC507" s="68"/>
      <c r="AD507" s="68"/>
      <c r="AE507" s="68"/>
    </row>
    <row r="508" spans="1:31" ht="13.5" customHeight="1" x14ac:dyDescent="0.25">
      <c r="A508" s="68"/>
      <c r="B508" s="68"/>
      <c r="C508" s="68"/>
      <c r="D508" s="68"/>
      <c r="E508" s="68"/>
      <c r="F508" s="68"/>
      <c r="G508" s="70"/>
      <c r="H508" s="70"/>
      <c r="I508" s="70"/>
      <c r="J508" s="70"/>
      <c r="K508" s="70"/>
      <c r="L508" s="70"/>
      <c r="M508" s="70"/>
      <c r="N508" s="70"/>
      <c r="O508" s="68"/>
      <c r="P508" s="68"/>
      <c r="Q508" s="68"/>
      <c r="R508" s="68"/>
      <c r="S508" s="68"/>
      <c r="T508" s="68"/>
      <c r="U508" s="68"/>
      <c r="V508" s="68"/>
      <c r="W508" s="68"/>
      <c r="X508" s="68"/>
      <c r="Y508" s="68"/>
      <c r="Z508" s="70"/>
      <c r="AA508" s="70"/>
      <c r="AB508" s="68"/>
      <c r="AC508" s="68"/>
      <c r="AD508" s="68"/>
      <c r="AE508" s="68"/>
    </row>
    <row r="509" spans="1:31" ht="13.5" customHeight="1" x14ac:dyDescent="0.25">
      <c r="A509" s="68"/>
      <c r="B509" s="68"/>
      <c r="C509" s="68"/>
      <c r="D509" s="68"/>
      <c r="E509" s="68"/>
      <c r="F509" s="68"/>
      <c r="G509" s="70"/>
      <c r="H509" s="70"/>
      <c r="I509" s="70"/>
      <c r="J509" s="70"/>
      <c r="K509" s="70"/>
      <c r="L509" s="70"/>
      <c r="M509" s="70"/>
      <c r="N509" s="70"/>
      <c r="O509" s="68"/>
      <c r="P509" s="68"/>
      <c r="Q509" s="68"/>
      <c r="R509" s="68"/>
      <c r="S509" s="68"/>
      <c r="T509" s="68"/>
      <c r="U509" s="68"/>
      <c r="V509" s="68"/>
      <c r="W509" s="68"/>
      <c r="X509" s="68"/>
      <c r="Y509" s="68"/>
      <c r="Z509" s="70"/>
      <c r="AA509" s="70"/>
      <c r="AB509" s="68"/>
      <c r="AC509" s="68"/>
      <c r="AD509" s="68"/>
      <c r="AE509" s="68"/>
    </row>
    <row r="510" spans="1:31" ht="13.5" customHeight="1" x14ac:dyDescent="0.25">
      <c r="A510" s="68"/>
      <c r="B510" s="68"/>
      <c r="C510" s="68"/>
      <c r="D510" s="68"/>
      <c r="E510" s="68"/>
      <c r="F510" s="68"/>
      <c r="G510" s="70"/>
      <c r="H510" s="70"/>
      <c r="I510" s="70"/>
      <c r="J510" s="70"/>
      <c r="K510" s="70"/>
      <c r="L510" s="70"/>
      <c r="M510" s="70"/>
      <c r="N510" s="70"/>
      <c r="O510" s="68"/>
      <c r="P510" s="68"/>
      <c r="Q510" s="68"/>
      <c r="R510" s="68"/>
      <c r="S510" s="68"/>
      <c r="T510" s="68"/>
      <c r="U510" s="68"/>
      <c r="V510" s="68"/>
      <c r="W510" s="68"/>
      <c r="X510" s="68"/>
      <c r="Y510" s="68"/>
      <c r="Z510" s="70"/>
      <c r="AA510" s="70"/>
      <c r="AB510" s="68"/>
      <c r="AC510" s="68"/>
      <c r="AD510" s="68"/>
      <c r="AE510" s="68"/>
    </row>
    <row r="511" spans="1:31" ht="13.5" customHeight="1" x14ac:dyDescent="0.25">
      <c r="A511" s="68"/>
      <c r="B511" s="68"/>
      <c r="C511" s="68"/>
      <c r="D511" s="68"/>
      <c r="E511" s="68"/>
      <c r="F511" s="68"/>
      <c r="G511" s="70"/>
      <c r="H511" s="70"/>
      <c r="I511" s="70"/>
      <c r="J511" s="70"/>
      <c r="K511" s="70"/>
      <c r="L511" s="70"/>
      <c r="M511" s="70"/>
      <c r="N511" s="70"/>
      <c r="O511" s="68"/>
      <c r="P511" s="68"/>
      <c r="Q511" s="68"/>
      <c r="R511" s="68"/>
      <c r="S511" s="68"/>
      <c r="T511" s="68"/>
      <c r="U511" s="68"/>
      <c r="V511" s="68"/>
      <c r="W511" s="68"/>
      <c r="X511" s="68"/>
      <c r="Y511" s="68"/>
      <c r="Z511" s="70"/>
      <c r="AA511" s="70"/>
      <c r="AB511" s="68"/>
      <c r="AC511" s="68"/>
      <c r="AD511" s="68"/>
      <c r="AE511" s="68"/>
    </row>
    <row r="512" spans="1:31" ht="13.5" customHeight="1" x14ac:dyDescent="0.25">
      <c r="A512" s="68"/>
      <c r="B512" s="68"/>
      <c r="C512" s="68"/>
      <c r="D512" s="68"/>
      <c r="E512" s="68"/>
      <c r="F512" s="68"/>
      <c r="G512" s="70"/>
      <c r="H512" s="70"/>
      <c r="I512" s="70"/>
      <c r="J512" s="70"/>
      <c r="K512" s="70"/>
      <c r="L512" s="70"/>
      <c r="M512" s="70"/>
      <c r="N512" s="70"/>
      <c r="O512" s="68"/>
      <c r="P512" s="68"/>
      <c r="Q512" s="68"/>
      <c r="R512" s="68"/>
      <c r="S512" s="68"/>
      <c r="T512" s="68"/>
      <c r="U512" s="68"/>
      <c r="V512" s="68"/>
      <c r="W512" s="68"/>
      <c r="X512" s="68"/>
      <c r="Y512" s="68"/>
      <c r="Z512" s="70"/>
      <c r="AA512" s="70"/>
      <c r="AB512" s="68"/>
      <c r="AC512" s="68"/>
      <c r="AD512" s="68"/>
      <c r="AE512" s="68"/>
    </row>
    <row r="513" spans="1:31" ht="13.5" customHeight="1" x14ac:dyDescent="0.25">
      <c r="A513" s="68"/>
      <c r="B513" s="68"/>
      <c r="C513" s="68"/>
      <c r="D513" s="68"/>
      <c r="E513" s="68"/>
      <c r="F513" s="68"/>
      <c r="G513" s="70"/>
      <c r="H513" s="70"/>
      <c r="I513" s="70"/>
      <c r="J513" s="70"/>
      <c r="K513" s="70"/>
      <c r="L513" s="70"/>
      <c r="M513" s="70"/>
      <c r="N513" s="70"/>
      <c r="O513" s="68"/>
      <c r="P513" s="68"/>
      <c r="Q513" s="68"/>
      <c r="R513" s="68"/>
      <c r="S513" s="68"/>
      <c r="T513" s="68"/>
      <c r="U513" s="68"/>
      <c r="V513" s="68"/>
      <c r="W513" s="68"/>
      <c r="X513" s="68"/>
      <c r="Y513" s="68"/>
      <c r="Z513" s="70"/>
      <c r="AA513" s="70"/>
      <c r="AB513" s="68"/>
      <c r="AC513" s="68"/>
      <c r="AD513" s="68"/>
      <c r="AE513" s="68"/>
    </row>
    <row r="514" spans="1:31" ht="13.5" customHeight="1" x14ac:dyDescent="0.25">
      <c r="A514" s="68"/>
      <c r="B514" s="68"/>
      <c r="C514" s="68"/>
      <c r="D514" s="68"/>
      <c r="E514" s="68"/>
      <c r="F514" s="68"/>
      <c r="G514" s="70"/>
      <c r="H514" s="70"/>
      <c r="I514" s="70"/>
      <c r="J514" s="70"/>
      <c r="K514" s="70"/>
      <c r="L514" s="70"/>
      <c r="M514" s="70"/>
      <c r="N514" s="70"/>
      <c r="O514" s="68"/>
      <c r="P514" s="68"/>
      <c r="Q514" s="68"/>
      <c r="R514" s="68"/>
      <c r="S514" s="68"/>
      <c r="T514" s="68"/>
      <c r="U514" s="68"/>
      <c r="V514" s="68"/>
      <c r="W514" s="68"/>
      <c r="X514" s="68"/>
      <c r="Y514" s="68"/>
      <c r="Z514" s="70"/>
      <c r="AA514" s="70"/>
      <c r="AB514" s="68"/>
      <c r="AC514" s="68"/>
      <c r="AD514" s="68"/>
      <c r="AE514" s="68"/>
    </row>
    <row r="515" spans="1:31" ht="13.5" customHeight="1" x14ac:dyDescent="0.25">
      <c r="A515" s="68"/>
      <c r="B515" s="68"/>
      <c r="C515" s="68"/>
      <c r="D515" s="68"/>
      <c r="E515" s="68"/>
      <c r="F515" s="68"/>
      <c r="G515" s="70"/>
      <c r="H515" s="70"/>
      <c r="I515" s="70"/>
      <c r="J515" s="70"/>
      <c r="K515" s="70"/>
      <c r="L515" s="70"/>
      <c r="M515" s="70"/>
      <c r="N515" s="70"/>
      <c r="O515" s="68"/>
      <c r="P515" s="68"/>
      <c r="Q515" s="68"/>
      <c r="R515" s="68"/>
      <c r="S515" s="68"/>
      <c r="T515" s="68"/>
      <c r="U515" s="68"/>
      <c r="V515" s="68"/>
      <c r="W515" s="68"/>
      <c r="X515" s="68"/>
      <c r="Y515" s="68"/>
      <c r="Z515" s="70"/>
      <c r="AA515" s="70"/>
      <c r="AB515" s="68"/>
      <c r="AC515" s="68"/>
      <c r="AD515" s="68"/>
      <c r="AE515" s="68"/>
    </row>
    <row r="516" spans="1:31" ht="13.5" customHeight="1" x14ac:dyDescent="0.25">
      <c r="A516" s="68"/>
      <c r="B516" s="68"/>
      <c r="C516" s="68"/>
      <c r="D516" s="68"/>
      <c r="E516" s="68"/>
      <c r="F516" s="68"/>
      <c r="G516" s="70"/>
      <c r="H516" s="70"/>
      <c r="I516" s="70"/>
      <c r="J516" s="70"/>
      <c r="K516" s="70"/>
      <c r="L516" s="70"/>
      <c r="M516" s="70"/>
      <c r="N516" s="70"/>
      <c r="O516" s="68"/>
      <c r="P516" s="68"/>
      <c r="Q516" s="68"/>
      <c r="R516" s="68"/>
      <c r="S516" s="68"/>
      <c r="T516" s="68"/>
      <c r="U516" s="68"/>
      <c r="V516" s="68"/>
      <c r="W516" s="68"/>
      <c r="X516" s="68"/>
      <c r="Y516" s="68"/>
      <c r="Z516" s="70"/>
      <c r="AA516" s="70"/>
      <c r="AB516" s="68"/>
      <c r="AC516" s="68"/>
      <c r="AD516" s="68"/>
      <c r="AE516" s="68"/>
    </row>
    <row r="517" spans="1:31" ht="13.5" customHeight="1" x14ac:dyDescent="0.25">
      <c r="A517" s="68"/>
      <c r="B517" s="68"/>
      <c r="C517" s="68"/>
      <c r="D517" s="68"/>
      <c r="E517" s="68"/>
      <c r="F517" s="68"/>
      <c r="G517" s="70"/>
      <c r="H517" s="70"/>
      <c r="I517" s="70"/>
      <c r="J517" s="70"/>
      <c r="K517" s="70"/>
      <c r="L517" s="70"/>
      <c r="M517" s="70"/>
      <c r="N517" s="70"/>
      <c r="O517" s="68"/>
      <c r="P517" s="68"/>
      <c r="Q517" s="68"/>
      <c r="R517" s="68"/>
      <c r="S517" s="68"/>
      <c r="T517" s="68"/>
      <c r="U517" s="68"/>
      <c r="V517" s="68"/>
      <c r="W517" s="68"/>
      <c r="X517" s="68"/>
      <c r="Y517" s="68"/>
      <c r="Z517" s="70"/>
      <c r="AA517" s="70"/>
      <c r="AB517" s="68"/>
      <c r="AC517" s="68"/>
      <c r="AD517" s="68"/>
      <c r="AE517" s="68"/>
    </row>
    <row r="518" spans="1:31" ht="13.5" customHeight="1" x14ac:dyDescent="0.25">
      <c r="A518" s="68"/>
      <c r="B518" s="68"/>
      <c r="C518" s="68"/>
      <c r="D518" s="68"/>
      <c r="E518" s="68"/>
      <c r="F518" s="68"/>
      <c r="G518" s="70"/>
      <c r="H518" s="70"/>
      <c r="I518" s="70"/>
      <c r="J518" s="70"/>
      <c r="K518" s="70"/>
      <c r="L518" s="70"/>
      <c r="M518" s="70"/>
      <c r="N518" s="70"/>
      <c r="O518" s="68"/>
      <c r="P518" s="68"/>
      <c r="Q518" s="68"/>
      <c r="R518" s="68"/>
      <c r="S518" s="68"/>
      <c r="T518" s="68"/>
      <c r="U518" s="68"/>
      <c r="V518" s="68"/>
      <c r="W518" s="68"/>
      <c r="X518" s="68"/>
      <c r="Y518" s="68"/>
      <c r="Z518" s="70"/>
      <c r="AA518" s="70"/>
      <c r="AB518" s="68"/>
      <c r="AC518" s="68"/>
      <c r="AD518" s="68"/>
      <c r="AE518" s="68"/>
    </row>
    <row r="519" spans="1:31" ht="13.5" customHeight="1" x14ac:dyDescent="0.25">
      <c r="A519" s="68"/>
      <c r="B519" s="68"/>
      <c r="C519" s="68"/>
      <c r="D519" s="68"/>
      <c r="E519" s="68"/>
      <c r="F519" s="68"/>
      <c r="G519" s="70"/>
      <c r="H519" s="70"/>
      <c r="I519" s="70"/>
      <c r="J519" s="70"/>
      <c r="K519" s="70"/>
      <c r="L519" s="70"/>
      <c r="M519" s="70"/>
      <c r="N519" s="70"/>
      <c r="O519" s="68"/>
      <c r="P519" s="68"/>
      <c r="Q519" s="68"/>
      <c r="R519" s="68"/>
      <c r="S519" s="68"/>
      <c r="T519" s="68"/>
      <c r="U519" s="68"/>
      <c r="V519" s="68"/>
      <c r="W519" s="68"/>
      <c r="X519" s="68"/>
      <c r="Y519" s="68"/>
      <c r="Z519" s="70"/>
      <c r="AA519" s="70"/>
      <c r="AB519" s="68"/>
      <c r="AC519" s="68"/>
      <c r="AD519" s="68"/>
      <c r="AE519" s="68"/>
    </row>
    <row r="520" spans="1:31" ht="13.5" customHeight="1" x14ac:dyDescent="0.25">
      <c r="A520" s="68"/>
      <c r="B520" s="68"/>
      <c r="C520" s="68"/>
      <c r="D520" s="68"/>
      <c r="E520" s="68"/>
      <c r="F520" s="68"/>
      <c r="G520" s="70"/>
      <c r="H520" s="70"/>
      <c r="I520" s="70"/>
      <c r="J520" s="70"/>
      <c r="K520" s="70"/>
      <c r="L520" s="70"/>
      <c r="M520" s="70"/>
      <c r="N520" s="70"/>
      <c r="O520" s="68"/>
      <c r="P520" s="68"/>
      <c r="Q520" s="68"/>
      <c r="R520" s="68"/>
      <c r="S520" s="68"/>
      <c r="T520" s="68"/>
      <c r="U520" s="68"/>
      <c r="V520" s="68"/>
      <c r="W520" s="68"/>
      <c r="X520" s="68"/>
      <c r="Y520" s="68"/>
      <c r="Z520" s="70"/>
      <c r="AA520" s="70"/>
      <c r="AB520" s="68"/>
      <c r="AC520" s="68"/>
      <c r="AD520" s="68"/>
      <c r="AE520" s="68"/>
    </row>
    <row r="521" spans="1:31" ht="13.5" customHeight="1" x14ac:dyDescent="0.25">
      <c r="A521" s="68"/>
      <c r="B521" s="68"/>
      <c r="C521" s="68"/>
      <c r="D521" s="68"/>
      <c r="E521" s="68"/>
      <c r="F521" s="68"/>
      <c r="G521" s="70"/>
      <c r="H521" s="70"/>
      <c r="I521" s="70"/>
      <c r="J521" s="70"/>
      <c r="K521" s="70"/>
      <c r="L521" s="70"/>
      <c r="M521" s="70"/>
      <c r="N521" s="70"/>
      <c r="O521" s="68"/>
      <c r="P521" s="68"/>
      <c r="Q521" s="68"/>
      <c r="R521" s="68"/>
      <c r="S521" s="68"/>
      <c r="T521" s="68"/>
      <c r="U521" s="68"/>
      <c r="V521" s="68"/>
      <c r="W521" s="68"/>
      <c r="X521" s="68"/>
      <c r="Y521" s="68"/>
      <c r="Z521" s="70"/>
      <c r="AA521" s="70"/>
      <c r="AB521" s="68"/>
      <c r="AC521" s="68"/>
      <c r="AD521" s="68"/>
      <c r="AE521" s="68"/>
    </row>
    <row r="522" spans="1:31" ht="13.5" customHeight="1" x14ac:dyDescent="0.25">
      <c r="A522" s="68"/>
      <c r="B522" s="68"/>
      <c r="C522" s="68"/>
      <c r="D522" s="68"/>
      <c r="E522" s="68"/>
      <c r="F522" s="68"/>
      <c r="G522" s="70"/>
      <c r="H522" s="70"/>
      <c r="I522" s="70"/>
      <c r="J522" s="70"/>
      <c r="K522" s="70"/>
      <c r="L522" s="70"/>
      <c r="M522" s="70"/>
      <c r="N522" s="70"/>
      <c r="O522" s="68"/>
      <c r="P522" s="68"/>
      <c r="Q522" s="68"/>
      <c r="R522" s="68"/>
      <c r="S522" s="68"/>
      <c r="T522" s="68"/>
      <c r="U522" s="68"/>
      <c r="V522" s="68"/>
      <c r="W522" s="68"/>
      <c r="X522" s="68"/>
      <c r="Y522" s="68"/>
      <c r="Z522" s="70"/>
      <c r="AA522" s="70"/>
      <c r="AB522" s="68"/>
      <c r="AC522" s="68"/>
      <c r="AD522" s="68"/>
      <c r="AE522" s="68"/>
    </row>
    <row r="523" spans="1:31" ht="13.5" customHeight="1" x14ac:dyDescent="0.25">
      <c r="A523" s="68"/>
      <c r="B523" s="68"/>
      <c r="C523" s="68"/>
      <c r="D523" s="68"/>
      <c r="E523" s="68"/>
      <c r="F523" s="68"/>
      <c r="G523" s="70"/>
      <c r="H523" s="70"/>
      <c r="I523" s="70"/>
      <c r="J523" s="70"/>
      <c r="K523" s="70"/>
      <c r="L523" s="70"/>
      <c r="M523" s="70"/>
      <c r="N523" s="70"/>
      <c r="O523" s="68"/>
      <c r="P523" s="68"/>
      <c r="Q523" s="68"/>
      <c r="R523" s="68"/>
      <c r="S523" s="68"/>
      <c r="T523" s="68"/>
      <c r="U523" s="68"/>
      <c r="V523" s="68"/>
      <c r="W523" s="68"/>
      <c r="X523" s="68"/>
      <c r="Y523" s="68"/>
      <c r="Z523" s="70"/>
      <c r="AA523" s="70"/>
      <c r="AB523" s="68"/>
      <c r="AC523" s="68"/>
      <c r="AD523" s="68"/>
      <c r="AE523" s="68"/>
    </row>
    <row r="524" spans="1:31" ht="13.5" customHeight="1" x14ac:dyDescent="0.25">
      <c r="A524" s="68"/>
      <c r="B524" s="68"/>
      <c r="C524" s="68"/>
      <c r="D524" s="68"/>
      <c r="E524" s="68"/>
      <c r="F524" s="68"/>
      <c r="G524" s="70"/>
      <c r="H524" s="70"/>
      <c r="I524" s="70"/>
      <c r="J524" s="70"/>
      <c r="K524" s="70"/>
      <c r="L524" s="70"/>
      <c r="M524" s="70"/>
      <c r="N524" s="70"/>
      <c r="O524" s="68"/>
      <c r="P524" s="68"/>
      <c r="Q524" s="68"/>
      <c r="R524" s="68"/>
      <c r="S524" s="68"/>
      <c r="T524" s="68"/>
      <c r="U524" s="68"/>
      <c r="V524" s="68"/>
      <c r="W524" s="68"/>
      <c r="X524" s="68"/>
      <c r="Y524" s="68"/>
      <c r="Z524" s="70"/>
      <c r="AA524" s="70"/>
      <c r="AB524" s="68"/>
      <c r="AC524" s="68"/>
      <c r="AD524" s="68"/>
      <c r="AE524" s="68"/>
    </row>
    <row r="525" spans="1:31" ht="13.5" customHeight="1" x14ac:dyDescent="0.25">
      <c r="A525" s="68"/>
      <c r="B525" s="68"/>
      <c r="C525" s="68"/>
      <c r="D525" s="68"/>
      <c r="E525" s="68"/>
      <c r="F525" s="68"/>
      <c r="G525" s="70"/>
      <c r="H525" s="70"/>
      <c r="I525" s="70"/>
      <c r="J525" s="70"/>
      <c r="K525" s="70"/>
      <c r="L525" s="70"/>
      <c r="M525" s="70"/>
      <c r="N525" s="70"/>
      <c r="O525" s="68"/>
      <c r="P525" s="68"/>
      <c r="Q525" s="68"/>
      <c r="R525" s="68"/>
      <c r="S525" s="68"/>
      <c r="T525" s="68"/>
      <c r="U525" s="68"/>
      <c r="V525" s="68"/>
      <c r="W525" s="68"/>
      <c r="X525" s="68"/>
      <c r="Y525" s="68"/>
      <c r="Z525" s="70"/>
      <c r="AA525" s="70"/>
      <c r="AB525" s="68"/>
      <c r="AC525" s="68"/>
      <c r="AD525" s="68"/>
      <c r="AE525" s="68"/>
    </row>
    <row r="526" spans="1:31" ht="13.5" customHeight="1" x14ac:dyDescent="0.25">
      <c r="A526" s="68"/>
      <c r="B526" s="68"/>
      <c r="C526" s="68"/>
      <c r="D526" s="68"/>
      <c r="E526" s="68"/>
      <c r="F526" s="68"/>
      <c r="G526" s="70"/>
      <c r="H526" s="70"/>
      <c r="I526" s="70"/>
      <c r="J526" s="70"/>
      <c r="K526" s="70"/>
      <c r="L526" s="70"/>
      <c r="M526" s="70"/>
      <c r="N526" s="70"/>
      <c r="O526" s="68"/>
      <c r="P526" s="68"/>
      <c r="Q526" s="68"/>
      <c r="R526" s="68"/>
      <c r="S526" s="68"/>
      <c r="T526" s="68"/>
      <c r="U526" s="68"/>
      <c r="V526" s="68"/>
      <c r="W526" s="68"/>
      <c r="X526" s="68"/>
      <c r="Y526" s="68"/>
      <c r="Z526" s="70"/>
      <c r="AA526" s="70"/>
      <c r="AB526" s="68"/>
      <c r="AC526" s="68"/>
      <c r="AD526" s="68"/>
      <c r="AE526" s="68"/>
    </row>
    <row r="527" spans="1:31" ht="13.5" customHeight="1" x14ac:dyDescent="0.25">
      <c r="A527" s="68"/>
      <c r="B527" s="68"/>
      <c r="C527" s="68"/>
      <c r="D527" s="68"/>
      <c r="E527" s="68"/>
      <c r="F527" s="68"/>
      <c r="G527" s="70"/>
      <c r="H527" s="70"/>
      <c r="I527" s="70"/>
      <c r="J527" s="70"/>
      <c r="K527" s="70"/>
      <c r="L527" s="70"/>
      <c r="M527" s="70"/>
      <c r="N527" s="70"/>
      <c r="O527" s="68"/>
      <c r="P527" s="68"/>
      <c r="Q527" s="68"/>
      <c r="R527" s="68"/>
      <c r="S527" s="68"/>
      <c r="T527" s="68"/>
      <c r="U527" s="68"/>
      <c r="V527" s="68"/>
      <c r="W527" s="68"/>
      <c r="X527" s="68"/>
      <c r="Y527" s="68"/>
      <c r="Z527" s="70"/>
      <c r="AA527" s="70"/>
      <c r="AB527" s="68"/>
      <c r="AC527" s="68"/>
      <c r="AD527" s="68"/>
      <c r="AE527" s="68"/>
    </row>
    <row r="528" spans="1:31" ht="13.5" customHeight="1" x14ac:dyDescent="0.25">
      <c r="A528" s="68"/>
      <c r="B528" s="68"/>
      <c r="C528" s="68"/>
      <c r="D528" s="68"/>
      <c r="E528" s="68"/>
      <c r="F528" s="68"/>
      <c r="G528" s="70"/>
      <c r="H528" s="70"/>
      <c r="I528" s="70"/>
      <c r="J528" s="70"/>
      <c r="K528" s="70"/>
      <c r="L528" s="70"/>
      <c r="M528" s="70"/>
      <c r="N528" s="70"/>
      <c r="O528" s="68"/>
      <c r="P528" s="68"/>
      <c r="Q528" s="68"/>
      <c r="R528" s="68"/>
      <c r="S528" s="68"/>
      <c r="T528" s="68"/>
      <c r="U528" s="68"/>
      <c r="V528" s="68"/>
      <c r="W528" s="68"/>
      <c r="X528" s="68"/>
      <c r="Y528" s="68"/>
      <c r="Z528" s="70"/>
      <c r="AA528" s="70"/>
      <c r="AB528" s="68"/>
      <c r="AC528" s="68"/>
      <c r="AD528" s="68"/>
      <c r="AE528" s="68"/>
    </row>
    <row r="529" spans="1:31" ht="13.5" customHeight="1" x14ac:dyDescent="0.25">
      <c r="A529" s="68"/>
      <c r="B529" s="68"/>
      <c r="C529" s="68"/>
      <c r="D529" s="68"/>
      <c r="E529" s="68"/>
      <c r="F529" s="68"/>
      <c r="G529" s="70"/>
      <c r="H529" s="70"/>
      <c r="I529" s="70"/>
      <c r="J529" s="70"/>
      <c r="K529" s="70"/>
      <c r="L529" s="70"/>
      <c r="M529" s="70"/>
      <c r="N529" s="70"/>
      <c r="O529" s="68"/>
      <c r="P529" s="68"/>
      <c r="Q529" s="68"/>
      <c r="R529" s="68"/>
      <c r="S529" s="68"/>
      <c r="T529" s="68"/>
      <c r="U529" s="68"/>
      <c r="V529" s="68"/>
      <c r="W529" s="68"/>
      <c r="X529" s="68"/>
      <c r="Y529" s="68"/>
      <c r="Z529" s="70"/>
      <c r="AA529" s="70"/>
      <c r="AB529" s="68"/>
      <c r="AC529" s="68"/>
      <c r="AD529" s="68"/>
      <c r="AE529" s="68"/>
    </row>
    <row r="530" spans="1:31" ht="13.5" customHeight="1" x14ac:dyDescent="0.25">
      <c r="A530" s="68"/>
      <c r="B530" s="68"/>
      <c r="C530" s="68"/>
      <c r="D530" s="68"/>
      <c r="E530" s="68"/>
      <c r="F530" s="68"/>
      <c r="G530" s="70"/>
      <c r="H530" s="70"/>
      <c r="I530" s="70"/>
      <c r="J530" s="70"/>
      <c r="K530" s="70"/>
      <c r="L530" s="70"/>
      <c r="M530" s="70"/>
      <c r="N530" s="70"/>
      <c r="O530" s="68"/>
      <c r="P530" s="68"/>
      <c r="Q530" s="68"/>
      <c r="R530" s="68"/>
      <c r="S530" s="68"/>
      <c r="T530" s="68"/>
      <c r="U530" s="68"/>
      <c r="V530" s="68"/>
      <c r="W530" s="68"/>
      <c r="X530" s="68"/>
      <c r="Y530" s="68"/>
      <c r="Z530" s="70"/>
      <c r="AA530" s="70"/>
      <c r="AB530" s="68"/>
      <c r="AC530" s="68"/>
      <c r="AD530" s="68"/>
      <c r="AE530" s="68"/>
    </row>
    <row r="531" spans="1:31" ht="13.5" customHeight="1" x14ac:dyDescent="0.25">
      <c r="A531" s="68"/>
      <c r="B531" s="68"/>
      <c r="C531" s="68"/>
      <c r="D531" s="68"/>
      <c r="E531" s="68"/>
      <c r="F531" s="68"/>
      <c r="G531" s="70"/>
      <c r="H531" s="70"/>
      <c r="I531" s="70"/>
      <c r="J531" s="70"/>
      <c r="K531" s="70"/>
      <c r="L531" s="70"/>
      <c r="M531" s="70"/>
      <c r="N531" s="70"/>
      <c r="O531" s="68"/>
      <c r="P531" s="68"/>
      <c r="Q531" s="68"/>
      <c r="R531" s="68"/>
      <c r="S531" s="68"/>
      <c r="T531" s="68"/>
      <c r="U531" s="68"/>
      <c r="V531" s="68"/>
      <c r="W531" s="68"/>
      <c r="X531" s="68"/>
      <c r="Y531" s="68"/>
      <c r="Z531" s="70"/>
      <c r="AA531" s="70"/>
      <c r="AB531" s="68"/>
      <c r="AC531" s="68"/>
      <c r="AD531" s="68"/>
      <c r="AE531" s="68"/>
    </row>
    <row r="532" spans="1:31" ht="13.5" customHeight="1" x14ac:dyDescent="0.25">
      <c r="A532" s="68"/>
      <c r="B532" s="68"/>
      <c r="C532" s="68"/>
      <c r="D532" s="68"/>
      <c r="E532" s="68"/>
      <c r="F532" s="68"/>
      <c r="G532" s="70"/>
      <c r="H532" s="70"/>
      <c r="I532" s="70"/>
      <c r="J532" s="70"/>
      <c r="K532" s="70"/>
      <c r="L532" s="70"/>
      <c r="M532" s="70"/>
      <c r="N532" s="70"/>
      <c r="O532" s="68"/>
      <c r="P532" s="68"/>
      <c r="Q532" s="68"/>
      <c r="R532" s="68"/>
      <c r="S532" s="68"/>
      <c r="T532" s="68"/>
      <c r="U532" s="68"/>
      <c r="V532" s="68"/>
      <c r="W532" s="68"/>
      <c r="X532" s="68"/>
      <c r="Y532" s="68"/>
      <c r="Z532" s="70"/>
      <c r="AA532" s="70"/>
      <c r="AB532" s="68"/>
      <c r="AC532" s="68"/>
      <c r="AD532" s="68"/>
      <c r="AE532" s="68"/>
    </row>
    <row r="533" spans="1:31" ht="13.5" customHeight="1" x14ac:dyDescent="0.25">
      <c r="A533" s="68"/>
      <c r="B533" s="68"/>
      <c r="C533" s="68"/>
      <c r="D533" s="68"/>
      <c r="E533" s="68"/>
      <c r="F533" s="68"/>
      <c r="G533" s="70"/>
      <c r="H533" s="70"/>
      <c r="I533" s="70"/>
      <c r="J533" s="70"/>
      <c r="K533" s="70"/>
      <c r="L533" s="70"/>
      <c r="M533" s="70"/>
      <c r="N533" s="70"/>
      <c r="O533" s="68"/>
      <c r="P533" s="68"/>
      <c r="Q533" s="68"/>
      <c r="R533" s="68"/>
      <c r="S533" s="68"/>
      <c r="T533" s="68"/>
      <c r="U533" s="68"/>
      <c r="V533" s="68"/>
      <c r="W533" s="68"/>
      <c r="X533" s="68"/>
      <c r="Y533" s="68"/>
      <c r="Z533" s="70"/>
      <c r="AA533" s="70"/>
      <c r="AB533" s="68"/>
      <c r="AC533" s="68"/>
      <c r="AD533" s="68"/>
      <c r="AE533" s="68"/>
    </row>
    <row r="534" spans="1:31" ht="13.5" customHeight="1" x14ac:dyDescent="0.25">
      <c r="A534" s="68"/>
      <c r="B534" s="68"/>
      <c r="C534" s="68"/>
      <c r="D534" s="68"/>
      <c r="E534" s="68"/>
      <c r="F534" s="68"/>
      <c r="G534" s="70"/>
      <c r="H534" s="70"/>
      <c r="I534" s="70"/>
      <c r="J534" s="70"/>
      <c r="K534" s="70"/>
      <c r="L534" s="70"/>
      <c r="M534" s="70"/>
      <c r="N534" s="70"/>
      <c r="O534" s="68"/>
      <c r="P534" s="68"/>
      <c r="Q534" s="68"/>
      <c r="R534" s="68"/>
      <c r="S534" s="68"/>
      <c r="T534" s="68"/>
      <c r="U534" s="68"/>
      <c r="V534" s="68"/>
      <c r="W534" s="68"/>
      <c r="X534" s="68"/>
      <c r="Y534" s="68"/>
      <c r="Z534" s="70"/>
      <c r="AA534" s="70"/>
      <c r="AB534" s="68"/>
      <c r="AC534" s="68"/>
      <c r="AD534" s="68"/>
      <c r="AE534" s="68"/>
    </row>
    <row r="535" spans="1:31" ht="13.5" customHeight="1" x14ac:dyDescent="0.25">
      <c r="A535" s="68"/>
      <c r="B535" s="68"/>
      <c r="C535" s="68"/>
      <c r="D535" s="68"/>
      <c r="E535" s="68"/>
      <c r="F535" s="68"/>
      <c r="G535" s="70"/>
      <c r="H535" s="70"/>
      <c r="I535" s="70"/>
      <c r="J535" s="70"/>
      <c r="K535" s="70"/>
      <c r="L535" s="70"/>
      <c r="M535" s="70"/>
      <c r="N535" s="70"/>
      <c r="O535" s="68"/>
      <c r="P535" s="68"/>
      <c r="Q535" s="68"/>
      <c r="R535" s="68"/>
      <c r="S535" s="68"/>
      <c r="T535" s="68"/>
      <c r="U535" s="68"/>
      <c r="V535" s="68"/>
      <c r="W535" s="68"/>
      <c r="X535" s="68"/>
      <c r="Y535" s="68"/>
      <c r="Z535" s="70"/>
      <c r="AA535" s="70"/>
      <c r="AB535" s="68"/>
      <c r="AC535" s="68"/>
      <c r="AD535" s="68"/>
      <c r="AE535" s="68"/>
    </row>
    <row r="536" spans="1:31" ht="13.5" customHeight="1" x14ac:dyDescent="0.25">
      <c r="A536" s="68"/>
      <c r="B536" s="68"/>
      <c r="C536" s="68"/>
      <c r="D536" s="68"/>
      <c r="E536" s="68"/>
      <c r="F536" s="68"/>
      <c r="G536" s="70"/>
      <c r="H536" s="70"/>
      <c r="I536" s="70"/>
      <c r="J536" s="70"/>
      <c r="K536" s="70"/>
      <c r="L536" s="70"/>
      <c r="M536" s="70"/>
      <c r="N536" s="70"/>
      <c r="O536" s="68"/>
      <c r="P536" s="68"/>
      <c r="Q536" s="68"/>
      <c r="R536" s="68"/>
      <c r="S536" s="68"/>
      <c r="T536" s="68"/>
      <c r="U536" s="68"/>
      <c r="V536" s="68"/>
      <c r="W536" s="68"/>
      <c r="X536" s="68"/>
      <c r="Y536" s="68"/>
      <c r="Z536" s="70"/>
      <c r="AA536" s="70"/>
      <c r="AB536" s="68"/>
      <c r="AC536" s="68"/>
      <c r="AD536" s="68"/>
      <c r="AE536" s="68"/>
    </row>
    <row r="537" spans="1:31" ht="13.5" customHeight="1" x14ac:dyDescent="0.25">
      <c r="A537" s="68"/>
      <c r="B537" s="68"/>
      <c r="C537" s="68"/>
      <c r="D537" s="68"/>
      <c r="E537" s="68"/>
      <c r="F537" s="68"/>
      <c r="G537" s="70"/>
      <c r="H537" s="70"/>
      <c r="I537" s="70"/>
      <c r="J537" s="70"/>
      <c r="K537" s="70"/>
      <c r="L537" s="70"/>
      <c r="M537" s="70"/>
      <c r="N537" s="70"/>
      <c r="O537" s="68"/>
      <c r="P537" s="68"/>
      <c r="Q537" s="68"/>
      <c r="R537" s="68"/>
      <c r="S537" s="68"/>
      <c r="T537" s="68"/>
      <c r="U537" s="68"/>
      <c r="V537" s="68"/>
      <c r="W537" s="68"/>
      <c r="X537" s="68"/>
      <c r="Y537" s="68"/>
      <c r="Z537" s="70"/>
      <c r="AA537" s="70"/>
      <c r="AB537" s="68"/>
      <c r="AC537" s="68"/>
      <c r="AD537" s="68"/>
      <c r="AE537" s="68"/>
    </row>
    <row r="538" spans="1:31" ht="13.5" customHeight="1" x14ac:dyDescent="0.25">
      <c r="A538" s="68"/>
      <c r="B538" s="68"/>
      <c r="C538" s="68"/>
      <c r="D538" s="68"/>
      <c r="E538" s="68"/>
      <c r="F538" s="68"/>
      <c r="G538" s="70"/>
      <c r="H538" s="70"/>
      <c r="I538" s="70"/>
      <c r="J538" s="70"/>
      <c r="K538" s="70"/>
      <c r="L538" s="70"/>
      <c r="M538" s="70"/>
      <c r="N538" s="70"/>
      <c r="O538" s="68"/>
      <c r="P538" s="68"/>
      <c r="Q538" s="68"/>
      <c r="R538" s="68"/>
      <c r="S538" s="68"/>
      <c r="T538" s="68"/>
      <c r="U538" s="68"/>
      <c r="V538" s="68"/>
      <c r="W538" s="68"/>
      <c r="X538" s="68"/>
      <c r="Y538" s="68"/>
      <c r="Z538" s="70"/>
      <c r="AA538" s="70"/>
      <c r="AB538" s="68"/>
      <c r="AC538" s="68"/>
      <c r="AD538" s="68"/>
      <c r="AE538" s="68"/>
    </row>
    <row r="539" spans="1:31" ht="13.5" customHeight="1" x14ac:dyDescent="0.25">
      <c r="A539" s="68"/>
      <c r="B539" s="68"/>
      <c r="C539" s="68"/>
      <c r="D539" s="68"/>
      <c r="E539" s="68"/>
      <c r="F539" s="68"/>
      <c r="G539" s="70"/>
      <c r="H539" s="70"/>
      <c r="I539" s="70"/>
      <c r="J539" s="70"/>
      <c r="K539" s="70"/>
      <c r="L539" s="70"/>
      <c r="M539" s="70"/>
      <c r="N539" s="70"/>
      <c r="O539" s="68"/>
      <c r="P539" s="68"/>
      <c r="Q539" s="68"/>
      <c r="R539" s="68"/>
      <c r="S539" s="68"/>
      <c r="T539" s="68"/>
      <c r="U539" s="68"/>
      <c r="V539" s="68"/>
      <c r="W539" s="68"/>
      <c r="X539" s="68"/>
      <c r="Y539" s="68"/>
      <c r="Z539" s="70"/>
      <c r="AA539" s="70"/>
      <c r="AB539" s="68"/>
      <c r="AC539" s="68"/>
      <c r="AD539" s="68"/>
      <c r="AE539" s="68"/>
    </row>
    <row r="540" spans="1:31" ht="13.5" customHeight="1" x14ac:dyDescent="0.25">
      <c r="A540" s="68"/>
      <c r="B540" s="68"/>
      <c r="C540" s="68"/>
      <c r="D540" s="68"/>
      <c r="E540" s="68"/>
      <c r="F540" s="68"/>
      <c r="G540" s="70"/>
      <c r="H540" s="70"/>
      <c r="I540" s="70"/>
      <c r="J540" s="70"/>
      <c r="K540" s="70"/>
      <c r="L540" s="70"/>
      <c r="M540" s="70"/>
      <c r="N540" s="70"/>
      <c r="O540" s="68"/>
      <c r="P540" s="68"/>
      <c r="Q540" s="68"/>
      <c r="R540" s="68"/>
      <c r="S540" s="68"/>
      <c r="T540" s="68"/>
      <c r="U540" s="68"/>
      <c r="V540" s="68"/>
      <c r="W540" s="68"/>
      <c r="X540" s="68"/>
      <c r="Y540" s="68"/>
      <c r="Z540" s="70"/>
      <c r="AA540" s="70"/>
      <c r="AB540" s="68"/>
      <c r="AC540" s="68"/>
      <c r="AD540" s="68"/>
      <c r="AE540" s="68"/>
    </row>
    <row r="541" spans="1:31" ht="13.5" customHeight="1" x14ac:dyDescent="0.25">
      <c r="A541" s="68"/>
      <c r="B541" s="68"/>
      <c r="C541" s="68"/>
      <c r="D541" s="68"/>
      <c r="E541" s="68"/>
      <c r="F541" s="68"/>
      <c r="G541" s="70"/>
      <c r="H541" s="70"/>
      <c r="I541" s="70"/>
      <c r="J541" s="70"/>
      <c r="K541" s="70"/>
      <c r="L541" s="70"/>
      <c r="M541" s="70"/>
      <c r="N541" s="70"/>
      <c r="O541" s="68"/>
      <c r="P541" s="68"/>
      <c r="Q541" s="68"/>
      <c r="R541" s="68"/>
      <c r="S541" s="68"/>
      <c r="T541" s="68"/>
      <c r="U541" s="68"/>
      <c r="V541" s="68"/>
      <c r="W541" s="68"/>
      <c r="X541" s="68"/>
      <c r="Y541" s="68"/>
      <c r="Z541" s="70"/>
      <c r="AA541" s="70"/>
      <c r="AB541" s="68"/>
      <c r="AC541" s="68"/>
      <c r="AD541" s="68"/>
      <c r="AE541" s="68"/>
    </row>
    <row r="542" spans="1:31" ht="13.5" customHeight="1" x14ac:dyDescent="0.25">
      <c r="A542" s="68"/>
      <c r="B542" s="68"/>
      <c r="C542" s="68"/>
      <c r="D542" s="68"/>
      <c r="E542" s="68"/>
      <c r="F542" s="68"/>
      <c r="G542" s="70"/>
      <c r="H542" s="70"/>
      <c r="I542" s="70"/>
      <c r="J542" s="70"/>
      <c r="K542" s="70"/>
      <c r="L542" s="70"/>
      <c r="M542" s="70"/>
      <c r="N542" s="70"/>
      <c r="O542" s="68"/>
      <c r="P542" s="68"/>
      <c r="Q542" s="68"/>
      <c r="R542" s="68"/>
      <c r="S542" s="68"/>
      <c r="T542" s="68"/>
      <c r="U542" s="68"/>
      <c r="V542" s="68"/>
      <c r="W542" s="68"/>
      <c r="X542" s="68"/>
      <c r="Y542" s="68"/>
      <c r="Z542" s="70"/>
      <c r="AA542" s="70"/>
      <c r="AB542" s="68"/>
      <c r="AC542" s="68"/>
      <c r="AD542" s="68"/>
      <c r="AE542" s="68"/>
    </row>
    <row r="543" spans="1:31" ht="13.5" customHeight="1" x14ac:dyDescent="0.25">
      <c r="A543" s="68"/>
      <c r="B543" s="68"/>
      <c r="C543" s="68"/>
      <c r="D543" s="68"/>
      <c r="E543" s="68"/>
      <c r="F543" s="68"/>
      <c r="G543" s="70"/>
      <c r="H543" s="70"/>
      <c r="I543" s="70"/>
      <c r="J543" s="70"/>
      <c r="K543" s="70"/>
      <c r="L543" s="70"/>
      <c r="M543" s="70"/>
      <c r="N543" s="70"/>
      <c r="O543" s="68"/>
      <c r="P543" s="68"/>
      <c r="Q543" s="68"/>
      <c r="R543" s="68"/>
      <c r="S543" s="68"/>
      <c r="T543" s="68"/>
      <c r="U543" s="68"/>
      <c r="V543" s="68"/>
      <c r="W543" s="68"/>
      <c r="X543" s="68"/>
      <c r="Y543" s="68"/>
      <c r="Z543" s="70"/>
      <c r="AA543" s="70"/>
      <c r="AB543" s="68"/>
      <c r="AC543" s="68"/>
      <c r="AD543" s="68"/>
      <c r="AE543" s="68"/>
    </row>
    <row r="544" spans="1:31" ht="13.5" customHeight="1" x14ac:dyDescent="0.25">
      <c r="A544" s="68"/>
      <c r="B544" s="68"/>
      <c r="C544" s="68"/>
      <c r="D544" s="68"/>
      <c r="E544" s="68"/>
      <c r="F544" s="68"/>
      <c r="G544" s="70"/>
      <c r="H544" s="70"/>
      <c r="I544" s="70"/>
      <c r="J544" s="70"/>
      <c r="K544" s="70"/>
      <c r="L544" s="70"/>
      <c r="M544" s="70"/>
      <c r="N544" s="70"/>
      <c r="O544" s="68"/>
      <c r="P544" s="68"/>
      <c r="Q544" s="68"/>
      <c r="R544" s="68"/>
      <c r="S544" s="68"/>
      <c r="T544" s="68"/>
      <c r="U544" s="68"/>
      <c r="V544" s="68"/>
      <c r="W544" s="68"/>
      <c r="X544" s="68"/>
      <c r="Y544" s="68"/>
      <c r="Z544" s="70"/>
      <c r="AA544" s="70"/>
      <c r="AB544" s="68"/>
      <c r="AC544" s="68"/>
      <c r="AD544" s="68"/>
      <c r="AE544" s="68"/>
    </row>
    <row r="545" spans="1:31" ht="13.5" customHeight="1" x14ac:dyDescent="0.25">
      <c r="A545" s="68"/>
      <c r="B545" s="68"/>
      <c r="C545" s="68"/>
      <c r="D545" s="68"/>
      <c r="E545" s="68"/>
      <c r="F545" s="68"/>
      <c r="G545" s="70"/>
      <c r="H545" s="70"/>
      <c r="I545" s="70"/>
      <c r="J545" s="70"/>
      <c r="K545" s="70"/>
      <c r="L545" s="70"/>
      <c r="M545" s="70"/>
      <c r="N545" s="70"/>
      <c r="O545" s="68"/>
      <c r="P545" s="68"/>
      <c r="Q545" s="68"/>
      <c r="R545" s="68"/>
      <c r="S545" s="68"/>
      <c r="T545" s="68"/>
      <c r="U545" s="68"/>
      <c r="V545" s="68"/>
      <c r="W545" s="68"/>
      <c r="X545" s="68"/>
      <c r="Y545" s="68"/>
      <c r="Z545" s="70"/>
      <c r="AA545" s="70"/>
      <c r="AB545" s="68"/>
      <c r="AC545" s="68"/>
      <c r="AD545" s="68"/>
      <c r="AE545" s="68"/>
    </row>
    <row r="546" spans="1:31" ht="13.5" customHeight="1" x14ac:dyDescent="0.25">
      <c r="A546" s="68"/>
      <c r="B546" s="68"/>
      <c r="C546" s="68"/>
      <c r="D546" s="68"/>
      <c r="E546" s="68"/>
      <c r="F546" s="68"/>
      <c r="G546" s="70"/>
      <c r="H546" s="70"/>
      <c r="I546" s="70"/>
      <c r="J546" s="70"/>
      <c r="K546" s="70"/>
      <c r="L546" s="70"/>
      <c r="M546" s="70"/>
      <c r="N546" s="70"/>
      <c r="O546" s="68"/>
      <c r="P546" s="68"/>
      <c r="Q546" s="68"/>
      <c r="R546" s="68"/>
      <c r="S546" s="68"/>
      <c r="T546" s="68"/>
      <c r="U546" s="68"/>
      <c r="V546" s="68"/>
      <c r="W546" s="68"/>
      <c r="X546" s="68"/>
      <c r="Y546" s="68"/>
      <c r="Z546" s="70"/>
      <c r="AA546" s="70"/>
      <c r="AB546" s="68"/>
      <c r="AC546" s="68"/>
      <c r="AD546" s="68"/>
      <c r="AE546" s="68"/>
    </row>
    <row r="547" spans="1:31" ht="13.5" customHeight="1" x14ac:dyDescent="0.25">
      <c r="A547" s="68"/>
      <c r="B547" s="68"/>
      <c r="C547" s="68"/>
      <c r="D547" s="68"/>
      <c r="E547" s="68"/>
      <c r="F547" s="68"/>
      <c r="G547" s="70"/>
      <c r="H547" s="70"/>
      <c r="I547" s="70"/>
      <c r="J547" s="70"/>
      <c r="K547" s="70"/>
      <c r="L547" s="70"/>
      <c r="M547" s="70"/>
      <c r="N547" s="70"/>
      <c r="O547" s="68"/>
      <c r="P547" s="68"/>
      <c r="Q547" s="68"/>
      <c r="R547" s="68"/>
      <c r="S547" s="68"/>
      <c r="T547" s="68"/>
      <c r="U547" s="68"/>
      <c r="V547" s="68"/>
      <c r="W547" s="68"/>
      <c r="X547" s="68"/>
      <c r="Y547" s="68"/>
      <c r="Z547" s="70"/>
      <c r="AA547" s="70"/>
      <c r="AB547" s="68"/>
      <c r="AC547" s="68"/>
      <c r="AD547" s="68"/>
      <c r="AE547" s="68"/>
    </row>
    <row r="548" spans="1:31" ht="13.5" customHeight="1" x14ac:dyDescent="0.25">
      <c r="A548" s="68"/>
      <c r="B548" s="68"/>
      <c r="C548" s="68"/>
      <c r="D548" s="68"/>
      <c r="E548" s="68"/>
      <c r="F548" s="68"/>
      <c r="G548" s="70"/>
      <c r="H548" s="70"/>
      <c r="I548" s="70"/>
      <c r="J548" s="70"/>
      <c r="K548" s="70"/>
      <c r="L548" s="70"/>
      <c r="M548" s="70"/>
      <c r="N548" s="70"/>
      <c r="O548" s="68"/>
      <c r="P548" s="68"/>
      <c r="Q548" s="68"/>
      <c r="R548" s="68"/>
      <c r="S548" s="68"/>
      <c r="T548" s="68"/>
      <c r="U548" s="68"/>
      <c r="V548" s="68"/>
      <c r="W548" s="68"/>
      <c r="X548" s="68"/>
      <c r="Y548" s="68"/>
      <c r="Z548" s="70"/>
      <c r="AA548" s="70"/>
      <c r="AB548" s="68"/>
      <c r="AC548" s="68"/>
      <c r="AD548" s="68"/>
      <c r="AE548" s="68"/>
    </row>
    <row r="549" spans="1:31" ht="13.5" customHeight="1" x14ac:dyDescent="0.25">
      <c r="A549" s="68"/>
      <c r="B549" s="68"/>
      <c r="C549" s="68"/>
      <c r="D549" s="68"/>
      <c r="E549" s="68"/>
      <c r="F549" s="68"/>
      <c r="G549" s="70"/>
      <c r="H549" s="70"/>
      <c r="I549" s="70"/>
      <c r="J549" s="70"/>
      <c r="K549" s="70"/>
      <c r="L549" s="70"/>
      <c r="M549" s="70"/>
      <c r="N549" s="70"/>
      <c r="O549" s="68"/>
      <c r="P549" s="68"/>
      <c r="Q549" s="68"/>
      <c r="R549" s="68"/>
      <c r="S549" s="68"/>
      <c r="T549" s="68"/>
      <c r="U549" s="68"/>
      <c r="V549" s="68"/>
      <c r="W549" s="68"/>
      <c r="X549" s="68"/>
      <c r="Y549" s="68"/>
      <c r="Z549" s="70"/>
      <c r="AA549" s="70"/>
      <c r="AB549" s="68"/>
      <c r="AC549" s="68"/>
      <c r="AD549" s="68"/>
      <c r="AE549" s="68"/>
    </row>
    <row r="550" spans="1:31" ht="13.5" customHeight="1" x14ac:dyDescent="0.25">
      <c r="A550" s="68"/>
      <c r="B550" s="68"/>
      <c r="C550" s="68"/>
      <c r="D550" s="68"/>
      <c r="E550" s="68"/>
      <c r="F550" s="68"/>
      <c r="G550" s="70"/>
      <c r="H550" s="70"/>
      <c r="I550" s="70"/>
      <c r="J550" s="70"/>
      <c r="K550" s="70"/>
      <c r="L550" s="70"/>
      <c r="M550" s="70"/>
      <c r="N550" s="70"/>
      <c r="O550" s="68"/>
      <c r="P550" s="68"/>
      <c r="Q550" s="68"/>
      <c r="R550" s="68"/>
      <c r="S550" s="68"/>
      <c r="T550" s="68"/>
      <c r="U550" s="68"/>
      <c r="V550" s="68"/>
      <c r="W550" s="68"/>
      <c r="X550" s="68"/>
      <c r="Y550" s="68"/>
      <c r="Z550" s="70"/>
      <c r="AA550" s="70"/>
      <c r="AB550" s="68"/>
      <c r="AC550" s="68"/>
      <c r="AD550" s="68"/>
      <c r="AE550" s="68"/>
    </row>
    <row r="551" spans="1:31" ht="13.5" customHeight="1" x14ac:dyDescent="0.25">
      <c r="A551" s="68"/>
      <c r="B551" s="68"/>
      <c r="C551" s="68"/>
      <c r="D551" s="68"/>
      <c r="E551" s="68"/>
      <c r="F551" s="68"/>
      <c r="G551" s="70"/>
      <c r="H551" s="70"/>
      <c r="I551" s="70"/>
      <c r="J551" s="70"/>
      <c r="K551" s="70"/>
      <c r="L551" s="70"/>
      <c r="M551" s="70"/>
      <c r="N551" s="70"/>
      <c r="O551" s="68"/>
      <c r="P551" s="68"/>
      <c r="Q551" s="68"/>
      <c r="R551" s="68"/>
      <c r="S551" s="68"/>
      <c r="T551" s="68"/>
      <c r="U551" s="68"/>
      <c r="V551" s="68"/>
      <c r="W551" s="68"/>
      <c r="X551" s="68"/>
      <c r="Y551" s="68"/>
      <c r="Z551" s="70"/>
      <c r="AA551" s="70"/>
      <c r="AB551" s="68"/>
      <c r="AC551" s="68"/>
      <c r="AD551" s="68"/>
      <c r="AE551" s="68"/>
    </row>
    <row r="552" spans="1:31" ht="13.5" customHeight="1" x14ac:dyDescent="0.25">
      <c r="A552" s="68"/>
      <c r="B552" s="68"/>
      <c r="C552" s="68"/>
      <c r="D552" s="68"/>
      <c r="E552" s="68"/>
      <c r="F552" s="68"/>
      <c r="G552" s="70"/>
      <c r="H552" s="70"/>
      <c r="I552" s="70"/>
      <c r="J552" s="70"/>
      <c r="K552" s="70"/>
      <c r="L552" s="70"/>
      <c r="M552" s="70"/>
      <c r="N552" s="70"/>
      <c r="O552" s="68"/>
      <c r="P552" s="68"/>
      <c r="Q552" s="68"/>
      <c r="R552" s="68"/>
      <c r="S552" s="68"/>
      <c r="T552" s="68"/>
      <c r="U552" s="68"/>
      <c r="V552" s="68"/>
      <c r="W552" s="68"/>
      <c r="X552" s="68"/>
      <c r="Y552" s="68"/>
      <c r="Z552" s="70"/>
      <c r="AA552" s="70"/>
      <c r="AB552" s="68"/>
      <c r="AC552" s="68"/>
      <c r="AD552" s="68"/>
      <c r="AE552" s="68"/>
    </row>
    <row r="553" spans="1:31" ht="13.5" customHeight="1" x14ac:dyDescent="0.25">
      <c r="A553" s="68"/>
      <c r="B553" s="68"/>
      <c r="C553" s="68"/>
      <c r="D553" s="68"/>
      <c r="E553" s="68"/>
      <c r="F553" s="68"/>
      <c r="G553" s="70"/>
      <c r="H553" s="70"/>
      <c r="I553" s="70"/>
      <c r="J553" s="70"/>
      <c r="K553" s="70"/>
      <c r="L553" s="70"/>
      <c r="M553" s="70"/>
      <c r="N553" s="70"/>
      <c r="O553" s="68"/>
      <c r="P553" s="68"/>
      <c r="Q553" s="68"/>
      <c r="R553" s="68"/>
      <c r="S553" s="68"/>
      <c r="T553" s="68"/>
      <c r="U553" s="68"/>
      <c r="V553" s="68"/>
      <c r="W553" s="68"/>
      <c r="X553" s="68"/>
      <c r="Y553" s="68"/>
      <c r="Z553" s="70"/>
      <c r="AA553" s="70"/>
      <c r="AB553" s="68"/>
      <c r="AC553" s="68"/>
      <c r="AD553" s="68"/>
      <c r="AE553" s="68"/>
    </row>
    <row r="554" spans="1:31" ht="13.5" customHeight="1" x14ac:dyDescent="0.25">
      <c r="A554" s="68"/>
      <c r="B554" s="68"/>
      <c r="C554" s="68"/>
      <c r="D554" s="68"/>
      <c r="E554" s="68"/>
      <c r="F554" s="68"/>
      <c r="G554" s="70"/>
      <c r="H554" s="70"/>
      <c r="I554" s="70"/>
      <c r="J554" s="70"/>
      <c r="K554" s="70"/>
      <c r="L554" s="70"/>
      <c r="M554" s="70"/>
      <c r="N554" s="70"/>
      <c r="O554" s="68"/>
      <c r="P554" s="68"/>
      <c r="Q554" s="68"/>
      <c r="R554" s="68"/>
      <c r="S554" s="68"/>
      <c r="T554" s="68"/>
      <c r="U554" s="68"/>
      <c r="V554" s="68"/>
      <c r="W554" s="68"/>
      <c r="X554" s="68"/>
      <c r="Y554" s="68"/>
      <c r="Z554" s="70"/>
      <c r="AA554" s="70"/>
      <c r="AB554" s="68"/>
      <c r="AC554" s="68"/>
      <c r="AD554" s="68"/>
      <c r="AE554" s="68"/>
    </row>
    <row r="555" spans="1:31" ht="13.5" customHeight="1" x14ac:dyDescent="0.25">
      <c r="A555" s="68"/>
      <c r="B555" s="68"/>
      <c r="C555" s="68"/>
      <c r="D555" s="68"/>
      <c r="E555" s="68"/>
      <c r="F555" s="68"/>
      <c r="G555" s="70"/>
      <c r="H555" s="70"/>
      <c r="I555" s="70"/>
      <c r="J555" s="70"/>
      <c r="K555" s="70"/>
      <c r="L555" s="70"/>
      <c r="M555" s="70"/>
      <c r="N555" s="70"/>
      <c r="O555" s="68"/>
      <c r="P555" s="68"/>
      <c r="Q555" s="68"/>
      <c r="R555" s="68"/>
      <c r="S555" s="68"/>
      <c r="T555" s="68"/>
      <c r="U555" s="68"/>
      <c r="V555" s="68"/>
      <c r="W555" s="68"/>
      <c r="X555" s="68"/>
      <c r="Y555" s="68"/>
      <c r="Z555" s="70"/>
      <c r="AA555" s="70"/>
      <c r="AB555" s="68"/>
      <c r="AC555" s="68"/>
      <c r="AD555" s="68"/>
      <c r="AE555" s="68"/>
    </row>
    <row r="556" spans="1:31" ht="13.5" customHeight="1" x14ac:dyDescent="0.25">
      <c r="A556" s="68"/>
      <c r="B556" s="68"/>
      <c r="C556" s="68"/>
      <c r="D556" s="68"/>
      <c r="E556" s="68"/>
      <c r="F556" s="68"/>
      <c r="G556" s="70"/>
      <c r="H556" s="70"/>
      <c r="I556" s="70"/>
      <c r="J556" s="70"/>
      <c r="K556" s="70"/>
      <c r="L556" s="70"/>
      <c r="M556" s="70"/>
      <c r="N556" s="70"/>
      <c r="O556" s="68"/>
      <c r="P556" s="68"/>
      <c r="Q556" s="68"/>
      <c r="R556" s="68"/>
      <c r="S556" s="68"/>
      <c r="T556" s="68"/>
      <c r="U556" s="68"/>
      <c r="V556" s="68"/>
      <c r="W556" s="68"/>
      <c r="X556" s="68"/>
      <c r="Y556" s="68"/>
      <c r="Z556" s="70"/>
      <c r="AA556" s="70"/>
      <c r="AB556" s="68"/>
      <c r="AC556" s="68"/>
      <c r="AD556" s="68"/>
      <c r="AE556" s="68"/>
    </row>
    <row r="557" spans="1:31" ht="13.5" customHeight="1" x14ac:dyDescent="0.25">
      <c r="A557" s="68"/>
      <c r="B557" s="68"/>
      <c r="C557" s="68"/>
      <c r="D557" s="68"/>
      <c r="E557" s="68"/>
      <c r="F557" s="68"/>
      <c r="G557" s="70"/>
      <c r="H557" s="70"/>
      <c r="I557" s="70"/>
      <c r="J557" s="70"/>
      <c r="K557" s="70"/>
      <c r="L557" s="70"/>
      <c r="M557" s="70"/>
      <c r="N557" s="70"/>
      <c r="O557" s="68"/>
      <c r="P557" s="68"/>
      <c r="Q557" s="68"/>
      <c r="R557" s="68"/>
      <c r="S557" s="68"/>
      <c r="T557" s="68"/>
      <c r="U557" s="68"/>
      <c r="V557" s="68"/>
      <c r="W557" s="68"/>
      <c r="X557" s="68"/>
      <c r="Y557" s="68"/>
      <c r="Z557" s="70"/>
      <c r="AA557" s="70"/>
      <c r="AB557" s="68"/>
      <c r="AC557" s="68"/>
      <c r="AD557" s="68"/>
      <c r="AE557" s="68"/>
    </row>
    <row r="558" spans="1:31" ht="13.5" customHeight="1" x14ac:dyDescent="0.25">
      <c r="A558" s="68"/>
      <c r="B558" s="68"/>
      <c r="C558" s="68"/>
      <c r="D558" s="68"/>
      <c r="E558" s="68"/>
      <c r="F558" s="68"/>
      <c r="G558" s="70"/>
      <c r="H558" s="70"/>
      <c r="I558" s="70"/>
      <c r="J558" s="70"/>
      <c r="K558" s="70"/>
      <c r="L558" s="70"/>
      <c r="M558" s="70"/>
      <c r="N558" s="70"/>
      <c r="O558" s="68"/>
      <c r="P558" s="68"/>
      <c r="Q558" s="68"/>
      <c r="R558" s="68"/>
      <c r="S558" s="68"/>
      <c r="T558" s="68"/>
      <c r="U558" s="68"/>
      <c r="V558" s="68"/>
      <c r="W558" s="68"/>
      <c r="X558" s="68"/>
      <c r="Y558" s="68"/>
      <c r="Z558" s="70"/>
      <c r="AA558" s="70"/>
      <c r="AB558" s="68"/>
      <c r="AC558" s="68"/>
      <c r="AD558" s="68"/>
      <c r="AE558" s="68"/>
    </row>
    <row r="559" spans="1:31" ht="13.5" customHeight="1" x14ac:dyDescent="0.25">
      <c r="A559" s="68"/>
      <c r="B559" s="68"/>
      <c r="C559" s="68"/>
      <c r="D559" s="68"/>
      <c r="E559" s="68"/>
      <c r="F559" s="68"/>
      <c r="G559" s="70"/>
      <c r="H559" s="70"/>
      <c r="I559" s="70"/>
      <c r="J559" s="70"/>
      <c r="K559" s="70"/>
      <c r="L559" s="70"/>
      <c r="M559" s="70"/>
      <c r="N559" s="70"/>
      <c r="O559" s="68"/>
      <c r="P559" s="68"/>
      <c r="Q559" s="68"/>
      <c r="R559" s="68"/>
      <c r="S559" s="68"/>
      <c r="T559" s="68"/>
      <c r="U559" s="68"/>
      <c r="V559" s="68"/>
      <c r="W559" s="68"/>
      <c r="X559" s="68"/>
      <c r="Y559" s="68"/>
      <c r="Z559" s="70"/>
      <c r="AA559" s="70"/>
      <c r="AB559" s="68"/>
      <c r="AC559" s="68"/>
      <c r="AD559" s="68"/>
      <c r="AE559" s="68"/>
    </row>
    <row r="560" spans="1:31" ht="13.5" customHeight="1" x14ac:dyDescent="0.25">
      <c r="A560" s="68"/>
      <c r="B560" s="68"/>
      <c r="C560" s="68"/>
      <c r="D560" s="68"/>
      <c r="E560" s="68"/>
      <c r="F560" s="68"/>
      <c r="G560" s="70"/>
      <c r="H560" s="70"/>
      <c r="I560" s="70"/>
      <c r="J560" s="70"/>
      <c r="K560" s="70"/>
      <c r="L560" s="70"/>
      <c r="M560" s="70"/>
      <c r="N560" s="70"/>
      <c r="O560" s="68"/>
      <c r="P560" s="68"/>
      <c r="Q560" s="68"/>
      <c r="R560" s="68"/>
      <c r="S560" s="68"/>
      <c r="T560" s="68"/>
      <c r="U560" s="68"/>
      <c r="V560" s="68"/>
      <c r="W560" s="68"/>
      <c r="X560" s="68"/>
      <c r="Y560" s="68"/>
      <c r="Z560" s="70"/>
      <c r="AA560" s="70"/>
      <c r="AB560" s="68"/>
      <c r="AC560" s="68"/>
      <c r="AD560" s="68"/>
      <c r="AE560" s="68"/>
    </row>
    <row r="561" spans="1:31" ht="13.5" customHeight="1" x14ac:dyDescent="0.25">
      <c r="A561" s="68"/>
      <c r="B561" s="68"/>
      <c r="C561" s="68"/>
      <c r="D561" s="68"/>
      <c r="E561" s="68"/>
      <c r="F561" s="68"/>
      <c r="G561" s="70"/>
      <c r="H561" s="70"/>
      <c r="I561" s="70"/>
      <c r="J561" s="70"/>
      <c r="K561" s="70"/>
      <c r="L561" s="70"/>
      <c r="M561" s="70"/>
      <c r="N561" s="70"/>
      <c r="O561" s="68"/>
      <c r="P561" s="68"/>
      <c r="Q561" s="68"/>
      <c r="R561" s="68"/>
      <c r="S561" s="68"/>
      <c r="T561" s="68"/>
      <c r="U561" s="68"/>
      <c r="V561" s="68"/>
      <c r="W561" s="68"/>
      <c r="X561" s="68"/>
      <c r="Y561" s="68"/>
      <c r="Z561" s="70"/>
      <c r="AA561" s="70"/>
      <c r="AB561" s="68"/>
      <c r="AC561" s="68"/>
      <c r="AD561" s="68"/>
      <c r="AE561" s="68"/>
    </row>
    <row r="562" spans="1:31" ht="13.5" customHeight="1" x14ac:dyDescent="0.25">
      <c r="A562" s="68"/>
      <c r="B562" s="68"/>
      <c r="C562" s="68"/>
      <c r="D562" s="68"/>
      <c r="E562" s="68"/>
      <c r="F562" s="68"/>
      <c r="G562" s="70"/>
      <c r="H562" s="70"/>
      <c r="I562" s="70"/>
      <c r="J562" s="70"/>
      <c r="K562" s="70"/>
      <c r="L562" s="70"/>
      <c r="M562" s="70"/>
      <c r="N562" s="70"/>
      <c r="O562" s="68"/>
      <c r="P562" s="68"/>
      <c r="Q562" s="68"/>
      <c r="R562" s="68"/>
      <c r="S562" s="68"/>
      <c r="T562" s="68"/>
      <c r="U562" s="68"/>
      <c r="V562" s="68"/>
      <c r="W562" s="68"/>
      <c r="X562" s="68"/>
      <c r="Y562" s="68"/>
      <c r="Z562" s="70"/>
      <c r="AA562" s="70"/>
      <c r="AB562" s="68"/>
      <c r="AC562" s="68"/>
      <c r="AD562" s="68"/>
      <c r="AE562" s="68"/>
    </row>
    <row r="563" spans="1:31" ht="13.5" customHeight="1" x14ac:dyDescent="0.25">
      <c r="A563" s="68"/>
      <c r="B563" s="68"/>
      <c r="C563" s="68"/>
      <c r="D563" s="68"/>
      <c r="E563" s="68"/>
      <c r="F563" s="68"/>
      <c r="G563" s="70"/>
      <c r="H563" s="70"/>
      <c r="I563" s="70"/>
      <c r="J563" s="70"/>
      <c r="K563" s="70"/>
      <c r="L563" s="70"/>
      <c r="M563" s="70"/>
      <c r="N563" s="70"/>
      <c r="O563" s="68"/>
      <c r="P563" s="68"/>
      <c r="Q563" s="68"/>
      <c r="R563" s="68"/>
      <c r="S563" s="68"/>
      <c r="T563" s="68"/>
      <c r="U563" s="68"/>
      <c r="V563" s="68"/>
      <c r="W563" s="68"/>
      <c r="X563" s="68"/>
      <c r="Y563" s="68"/>
      <c r="Z563" s="70"/>
      <c r="AA563" s="70"/>
      <c r="AB563" s="68"/>
      <c r="AC563" s="68"/>
      <c r="AD563" s="68"/>
      <c r="AE563" s="68"/>
    </row>
    <row r="564" spans="1:31" ht="13.5" customHeight="1" x14ac:dyDescent="0.25">
      <c r="A564" s="68"/>
      <c r="B564" s="68"/>
      <c r="C564" s="68"/>
      <c r="D564" s="68"/>
      <c r="E564" s="68"/>
      <c r="F564" s="68"/>
      <c r="G564" s="70"/>
      <c r="H564" s="70"/>
      <c r="I564" s="70"/>
      <c r="J564" s="70"/>
      <c r="K564" s="70"/>
      <c r="L564" s="70"/>
      <c r="M564" s="70"/>
      <c r="N564" s="70"/>
      <c r="O564" s="68"/>
      <c r="P564" s="68"/>
      <c r="Q564" s="68"/>
      <c r="R564" s="68"/>
      <c r="S564" s="68"/>
      <c r="T564" s="68"/>
      <c r="U564" s="68"/>
      <c r="V564" s="68"/>
      <c r="W564" s="68"/>
      <c r="X564" s="68"/>
      <c r="Y564" s="68"/>
      <c r="Z564" s="70"/>
      <c r="AA564" s="70"/>
      <c r="AB564" s="68"/>
      <c r="AC564" s="68"/>
      <c r="AD564" s="68"/>
      <c r="AE564" s="68"/>
    </row>
    <row r="565" spans="1:31" ht="13.5" customHeight="1" x14ac:dyDescent="0.25">
      <c r="A565" s="68"/>
      <c r="B565" s="68"/>
      <c r="C565" s="68"/>
      <c r="D565" s="68"/>
      <c r="E565" s="68"/>
      <c r="F565" s="68"/>
      <c r="G565" s="70"/>
      <c r="H565" s="70"/>
      <c r="I565" s="70"/>
      <c r="J565" s="70"/>
      <c r="K565" s="70"/>
      <c r="L565" s="70"/>
      <c r="M565" s="70"/>
      <c r="N565" s="70"/>
      <c r="O565" s="68"/>
      <c r="P565" s="68"/>
      <c r="Q565" s="68"/>
      <c r="R565" s="68"/>
      <c r="S565" s="68"/>
      <c r="T565" s="68"/>
      <c r="U565" s="68"/>
      <c r="V565" s="68"/>
      <c r="W565" s="68"/>
      <c r="X565" s="68"/>
      <c r="Y565" s="68"/>
      <c r="Z565" s="70"/>
      <c r="AA565" s="70"/>
      <c r="AB565" s="68"/>
      <c r="AC565" s="68"/>
      <c r="AD565" s="68"/>
      <c r="AE565" s="68"/>
    </row>
    <row r="566" spans="1:31" ht="13.5" customHeight="1" x14ac:dyDescent="0.25">
      <c r="A566" s="68"/>
      <c r="B566" s="68"/>
      <c r="C566" s="68"/>
      <c r="D566" s="68"/>
      <c r="E566" s="68"/>
      <c r="F566" s="68"/>
      <c r="G566" s="70"/>
      <c r="H566" s="70"/>
      <c r="I566" s="70"/>
      <c r="J566" s="70"/>
      <c r="K566" s="70"/>
      <c r="L566" s="70"/>
      <c r="M566" s="70"/>
      <c r="N566" s="70"/>
      <c r="O566" s="68"/>
      <c r="P566" s="68"/>
      <c r="Q566" s="68"/>
      <c r="R566" s="68"/>
      <c r="S566" s="68"/>
      <c r="T566" s="68"/>
      <c r="U566" s="68"/>
      <c r="V566" s="68"/>
      <c r="W566" s="68"/>
      <c r="X566" s="68"/>
      <c r="Y566" s="68"/>
      <c r="Z566" s="70"/>
      <c r="AA566" s="70"/>
      <c r="AB566" s="68"/>
      <c r="AC566" s="68"/>
      <c r="AD566" s="68"/>
      <c r="AE566" s="68"/>
    </row>
    <row r="567" spans="1:31" ht="13.5" customHeight="1" x14ac:dyDescent="0.25">
      <c r="A567" s="68"/>
      <c r="B567" s="68"/>
      <c r="C567" s="68"/>
      <c r="D567" s="68"/>
      <c r="E567" s="68"/>
      <c r="F567" s="68"/>
      <c r="G567" s="70"/>
      <c r="H567" s="70"/>
      <c r="I567" s="70"/>
      <c r="J567" s="70"/>
      <c r="K567" s="70"/>
      <c r="L567" s="70"/>
      <c r="M567" s="70"/>
      <c r="N567" s="70"/>
      <c r="O567" s="68"/>
      <c r="P567" s="68"/>
      <c r="Q567" s="68"/>
      <c r="R567" s="68"/>
      <c r="S567" s="68"/>
      <c r="T567" s="68"/>
      <c r="U567" s="68"/>
      <c r="V567" s="68"/>
      <c r="W567" s="68"/>
      <c r="X567" s="68"/>
      <c r="Y567" s="68"/>
      <c r="Z567" s="70"/>
      <c r="AA567" s="70"/>
      <c r="AB567" s="68"/>
      <c r="AC567" s="68"/>
      <c r="AD567" s="68"/>
      <c r="AE567" s="68"/>
    </row>
    <row r="568" spans="1:31" ht="13.5" customHeight="1" x14ac:dyDescent="0.25">
      <c r="A568" s="68"/>
      <c r="B568" s="68"/>
      <c r="C568" s="68"/>
      <c r="D568" s="68"/>
      <c r="E568" s="68"/>
      <c r="F568" s="68"/>
      <c r="G568" s="70"/>
      <c r="H568" s="70"/>
      <c r="I568" s="70"/>
      <c r="J568" s="70"/>
      <c r="K568" s="70"/>
      <c r="L568" s="70"/>
      <c r="M568" s="70"/>
      <c r="N568" s="70"/>
      <c r="O568" s="68"/>
      <c r="P568" s="68"/>
      <c r="Q568" s="68"/>
      <c r="R568" s="68"/>
      <c r="S568" s="68"/>
      <c r="T568" s="68"/>
      <c r="U568" s="68"/>
      <c r="V568" s="68"/>
      <c r="W568" s="68"/>
      <c r="X568" s="68"/>
      <c r="Y568" s="68"/>
      <c r="Z568" s="70"/>
      <c r="AA568" s="70"/>
      <c r="AB568" s="68"/>
      <c r="AC568" s="68"/>
      <c r="AD568" s="68"/>
      <c r="AE568" s="68"/>
    </row>
    <row r="569" spans="1:31" ht="13.5" customHeight="1" x14ac:dyDescent="0.25">
      <c r="A569" s="68"/>
      <c r="B569" s="68"/>
      <c r="C569" s="68"/>
      <c r="D569" s="68"/>
      <c r="E569" s="68"/>
      <c r="F569" s="68"/>
      <c r="G569" s="70"/>
      <c r="H569" s="70"/>
      <c r="I569" s="70"/>
      <c r="J569" s="70"/>
      <c r="K569" s="70"/>
      <c r="L569" s="70"/>
      <c r="M569" s="70"/>
      <c r="N569" s="70"/>
      <c r="O569" s="68"/>
      <c r="P569" s="68"/>
      <c r="Q569" s="68"/>
      <c r="R569" s="68"/>
      <c r="S569" s="68"/>
      <c r="T569" s="68"/>
      <c r="U569" s="68"/>
      <c r="V569" s="68"/>
      <c r="W569" s="68"/>
      <c r="X569" s="68"/>
      <c r="Y569" s="68"/>
      <c r="Z569" s="70"/>
      <c r="AA569" s="70"/>
      <c r="AB569" s="68"/>
      <c r="AC569" s="68"/>
      <c r="AD569" s="68"/>
      <c r="AE569" s="68"/>
    </row>
    <row r="570" spans="1:31" ht="13.5" customHeight="1" x14ac:dyDescent="0.25">
      <c r="A570" s="68"/>
      <c r="B570" s="68"/>
      <c r="C570" s="68"/>
      <c r="D570" s="68"/>
      <c r="E570" s="68"/>
      <c r="F570" s="68"/>
      <c r="G570" s="70"/>
      <c r="H570" s="70"/>
      <c r="I570" s="70"/>
      <c r="J570" s="70"/>
      <c r="K570" s="70"/>
      <c r="L570" s="70"/>
      <c r="M570" s="70"/>
      <c r="N570" s="70"/>
      <c r="O570" s="68"/>
      <c r="P570" s="68"/>
      <c r="Q570" s="68"/>
      <c r="R570" s="68"/>
      <c r="S570" s="68"/>
      <c r="T570" s="68"/>
      <c r="U570" s="68"/>
      <c r="V570" s="68"/>
      <c r="W570" s="68"/>
      <c r="X570" s="68"/>
      <c r="Y570" s="68"/>
      <c r="Z570" s="70"/>
      <c r="AA570" s="70"/>
      <c r="AB570" s="68"/>
      <c r="AC570" s="68"/>
      <c r="AD570" s="68"/>
      <c r="AE570" s="68"/>
    </row>
    <row r="571" spans="1:31" ht="13.5" customHeight="1" x14ac:dyDescent="0.25">
      <c r="A571" s="68"/>
      <c r="B571" s="68"/>
      <c r="C571" s="68"/>
      <c r="D571" s="68"/>
      <c r="E571" s="68"/>
      <c r="F571" s="68"/>
      <c r="G571" s="70"/>
      <c r="H571" s="70"/>
      <c r="I571" s="70"/>
      <c r="J571" s="70"/>
      <c r="K571" s="70"/>
      <c r="L571" s="70"/>
      <c r="M571" s="70"/>
      <c r="N571" s="70"/>
      <c r="O571" s="68"/>
      <c r="P571" s="68"/>
      <c r="Q571" s="68"/>
      <c r="R571" s="68"/>
      <c r="S571" s="68"/>
      <c r="T571" s="68"/>
      <c r="U571" s="68"/>
      <c r="V571" s="68"/>
      <c r="W571" s="68"/>
      <c r="X571" s="68"/>
      <c r="Y571" s="68"/>
      <c r="Z571" s="70"/>
      <c r="AA571" s="70"/>
      <c r="AB571" s="68"/>
      <c r="AC571" s="68"/>
      <c r="AD571" s="68"/>
      <c r="AE571" s="68"/>
    </row>
    <row r="572" spans="1:31" ht="13.5" customHeight="1" x14ac:dyDescent="0.25">
      <c r="A572" s="68"/>
      <c r="B572" s="68"/>
      <c r="C572" s="68"/>
      <c r="D572" s="68"/>
      <c r="E572" s="68"/>
      <c r="F572" s="68"/>
      <c r="G572" s="70"/>
      <c r="H572" s="70"/>
      <c r="I572" s="70"/>
      <c r="J572" s="70"/>
      <c r="K572" s="70"/>
      <c r="L572" s="70"/>
      <c r="M572" s="70"/>
      <c r="N572" s="70"/>
      <c r="O572" s="68"/>
      <c r="P572" s="68"/>
      <c r="Q572" s="68"/>
      <c r="R572" s="68"/>
      <c r="S572" s="68"/>
      <c r="T572" s="68"/>
      <c r="U572" s="68"/>
      <c r="V572" s="68"/>
      <c r="W572" s="68"/>
      <c r="X572" s="68"/>
      <c r="Y572" s="68"/>
      <c r="Z572" s="70"/>
      <c r="AA572" s="70"/>
      <c r="AB572" s="68"/>
      <c r="AC572" s="68"/>
      <c r="AD572" s="68"/>
      <c r="AE572" s="68"/>
    </row>
    <row r="573" spans="1:31" ht="13.5" customHeight="1" x14ac:dyDescent="0.25">
      <c r="A573" s="68"/>
      <c r="B573" s="68"/>
      <c r="C573" s="68"/>
      <c r="D573" s="68"/>
      <c r="E573" s="68"/>
      <c r="F573" s="68"/>
      <c r="G573" s="70"/>
      <c r="H573" s="70"/>
      <c r="I573" s="70"/>
      <c r="J573" s="70"/>
      <c r="K573" s="70"/>
      <c r="L573" s="70"/>
      <c r="M573" s="70"/>
      <c r="N573" s="70"/>
      <c r="O573" s="68"/>
      <c r="P573" s="68"/>
      <c r="Q573" s="68"/>
      <c r="R573" s="68"/>
      <c r="S573" s="68"/>
      <c r="T573" s="68"/>
      <c r="U573" s="68"/>
      <c r="V573" s="68"/>
      <c r="W573" s="68"/>
      <c r="X573" s="68"/>
      <c r="Y573" s="68"/>
      <c r="Z573" s="70"/>
      <c r="AA573" s="70"/>
      <c r="AB573" s="68"/>
      <c r="AC573" s="68"/>
      <c r="AD573" s="68"/>
      <c r="AE573" s="68"/>
    </row>
    <row r="574" spans="1:31" ht="13.5" customHeight="1" x14ac:dyDescent="0.25">
      <c r="A574" s="68"/>
      <c r="B574" s="68"/>
      <c r="C574" s="68"/>
      <c r="D574" s="68"/>
      <c r="E574" s="68"/>
      <c r="F574" s="68"/>
      <c r="G574" s="70"/>
      <c r="H574" s="70"/>
      <c r="I574" s="70"/>
      <c r="J574" s="70"/>
      <c r="K574" s="70"/>
      <c r="L574" s="70"/>
      <c r="M574" s="70"/>
      <c r="N574" s="70"/>
      <c r="O574" s="68"/>
      <c r="P574" s="68"/>
      <c r="Q574" s="68"/>
      <c r="R574" s="68"/>
      <c r="S574" s="68"/>
      <c r="T574" s="68"/>
      <c r="U574" s="68"/>
      <c r="V574" s="68"/>
      <c r="W574" s="68"/>
      <c r="X574" s="68"/>
      <c r="Y574" s="68"/>
      <c r="Z574" s="70"/>
      <c r="AA574" s="70"/>
      <c r="AB574" s="68"/>
      <c r="AC574" s="68"/>
      <c r="AD574" s="68"/>
      <c r="AE574" s="68"/>
    </row>
    <row r="575" spans="1:31" ht="13.5" customHeight="1" x14ac:dyDescent="0.25">
      <c r="A575" s="68"/>
      <c r="B575" s="68"/>
      <c r="C575" s="68"/>
      <c r="D575" s="68"/>
      <c r="E575" s="68"/>
      <c r="F575" s="68"/>
      <c r="G575" s="70"/>
      <c r="H575" s="70"/>
      <c r="I575" s="70"/>
      <c r="J575" s="70"/>
      <c r="K575" s="70"/>
      <c r="L575" s="70"/>
      <c r="M575" s="70"/>
      <c r="N575" s="70"/>
      <c r="O575" s="68"/>
      <c r="P575" s="68"/>
      <c r="Q575" s="68"/>
      <c r="R575" s="68"/>
      <c r="S575" s="68"/>
      <c r="T575" s="68"/>
      <c r="U575" s="68"/>
      <c r="V575" s="68"/>
      <c r="W575" s="68"/>
      <c r="X575" s="68"/>
      <c r="Y575" s="68"/>
      <c r="Z575" s="70"/>
      <c r="AA575" s="70"/>
      <c r="AB575" s="68"/>
      <c r="AC575" s="68"/>
      <c r="AD575" s="68"/>
      <c r="AE575" s="68"/>
    </row>
    <row r="576" spans="1:31" ht="13.5" customHeight="1" x14ac:dyDescent="0.25">
      <c r="A576" s="68"/>
      <c r="B576" s="68"/>
      <c r="C576" s="68"/>
      <c r="D576" s="68"/>
      <c r="E576" s="68"/>
      <c r="F576" s="68"/>
      <c r="G576" s="70"/>
      <c r="H576" s="70"/>
      <c r="I576" s="70"/>
      <c r="J576" s="70"/>
      <c r="K576" s="70"/>
      <c r="L576" s="70"/>
      <c r="M576" s="70"/>
      <c r="N576" s="70"/>
      <c r="O576" s="68"/>
      <c r="P576" s="68"/>
      <c r="Q576" s="68"/>
      <c r="R576" s="68"/>
      <c r="S576" s="68"/>
      <c r="T576" s="68"/>
      <c r="U576" s="68"/>
      <c r="V576" s="68"/>
      <c r="W576" s="68"/>
      <c r="X576" s="68"/>
      <c r="Y576" s="68"/>
      <c r="Z576" s="70"/>
      <c r="AA576" s="70"/>
      <c r="AB576" s="68"/>
      <c r="AC576" s="68"/>
      <c r="AD576" s="68"/>
      <c r="AE576" s="68"/>
    </row>
    <row r="577" spans="1:31" ht="13.5" customHeight="1" x14ac:dyDescent="0.25">
      <c r="A577" s="68"/>
      <c r="B577" s="68"/>
      <c r="C577" s="68"/>
      <c r="D577" s="68"/>
      <c r="E577" s="68"/>
      <c r="F577" s="68"/>
      <c r="G577" s="70"/>
      <c r="H577" s="70"/>
      <c r="I577" s="70"/>
      <c r="J577" s="70"/>
      <c r="K577" s="70"/>
      <c r="L577" s="70"/>
      <c r="M577" s="70"/>
      <c r="N577" s="70"/>
      <c r="O577" s="68"/>
      <c r="P577" s="68"/>
      <c r="Q577" s="68"/>
      <c r="R577" s="68"/>
      <c r="S577" s="68"/>
      <c r="T577" s="68"/>
      <c r="U577" s="68"/>
      <c r="V577" s="68"/>
      <c r="W577" s="68"/>
      <c r="X577" s="68"/>
      <c r="Y577" s="68"/>
      <c r="Z577" s="70"/>
      <c r="AA577" s="70"/>
      <c r="AB577" s="68"/>
      <c r="AC577" s="68"/>
      <c r="AD577" s="68"/>
      <c r="AE577" s="68"/>
    </row>
    <row r="578" spans="1:31" ht="13.5" customHeight="1" x14ac:dyDescent="0.25">
      <c r="A578" s="68"/>
      <c r="B578" s="68"/>
      <c r="C578" s="68"/>
      <c r="D578" s="68"/>
      <c r="E578" s="68"/>
      <c r="F578" s="68"/>
      <c r="G578" s="70"/>
      <c r="H578" s="70"/>
      <c r="I578" s="70"/>
      <c r="J578" s="70"/>
      <c r="K578" s="70"/>
      <c r="L578" s="70"/>
      <c r="M578" s="70"/>
      <c r="N578" s="70"/>
      <c r="O578" s="68"/>
      <c r="P578" s="68"/>
      <c r="Q578" s="68"/>
      <c r="R578" s="68"/>
      <c r="S578" s="68"/>
      <c r="T578" s="68"/>
      <c r="U578" s="68"/>
      <c r="V578" s="68"/>
      <c r="W578" s="68"/>
      <c r="X578" s="68"/>
      <c r="Y578" s="68"/>
      <c r="Z578" s="70"/>
      <c r="AA578" s="70"/>
      <c r="AB578" s="68"/>
      <c r="AC578" s="68"/>
      <c r="AD578" s="68"/>
      <c r="AE578" s="68"/>
    </row>
    <row r="579" spans="1:31" ht="13.5" customHeight="1" x14ac:dyDescent="0.25">
      <c r="A579" s="68"/>
      <c r="B579" s="68"/>
      <c r="C579" s="68"/>
      <c r="D579" s="68"/>
      <c r="E579" s="68"/>
      <c r="F579" s="68"/>
      <c r="G579" s="70"/>
      <c r="H579" s="70"/>
      <c r="I579" s="70"/>
      <c r="J579" s="70"/>
      <c r="K579" s="70"/>
      <c r="L579" s="70"/>
      <c r="M579" s="70"/>
      <c r="N579" s="70"/>
      <c r="O579" s="68"/>
      <c r="P579" s="68"/>
      <c r="Q579" s="68"/>
      <c r="R579" s="68"/>
      <c r="S579" s="68"/>
      <c r="T579" s="68"/>
      <c r="U579" s="68"/>
      <c r="V579" s="68"/>
      <c r="W579" s="68"/>
      <c r="X579" s="68"/>
      <c r="Y579" s="68"/>
      <c r="Z579" s="70"/>
      <c r="AA579" s="70"/>
      <c r="AB579" s="68"/>
      <c r="AC579" s="68"/>
      <c r="AD579" s="68"/>
      <c r="AE579" s="68"/>
    </row>
    <row r="580" spans="1:31" ht="13.5" customHeight="1" x14ac:dyDescent="0.25">
      <c r="A580" s="68"/>
      <c r="B580" s="68"/>
      <c r="C580" s="68"/>
      <c r="D580" s="68"/>
      <c r="E580" s="68"/>
      <c r="F580" s="68"/>
      <c r="G580" s="70"/>
      <c r="H580" s="70"/>
      <c r="I580" s="70"/>
      <c r="J580" s="70"/>
      <c r="K580" s="70"/>
      <c r="L580" s="70"/>
      <c r="M580" s="70"/>
      <c r="N580" s="70"/>
      <c r="O580" s="68"/>
      <c r="P580" s="68"/>
      <c r="Q580" s="68"/>
      <c r="R580" s="68"/>
      <c r="S580" s="68"/>
      <c r="T580" s="68"/>
      <c r="U580" s="68"/>
      <c r="V580" s="68"/>
      <c r="W580" s="68"/>
      <c r="X580" s="68"/>
      <c r="Y580" s="68"/>
      <c r="Z580" s="70"/>
      <c r="AA580" s="70"/>
      <c r="AB580" s="68"/>
      <c r="AC580" s="68"/>
      <c r="AD580" s="68"/>
      <c r="AE580" s="68"/>
    </row>
    <row r="581" spans="1:31" ht="13.5" customHeight="1" x14ac:dyDescent="0.25">
      <c r="A581" s="68"/>
      <c r="B581" s="68"/>
      <c r="C581" s="68"/>
      <c r="D581" s="68"/>
      <c r="E581" s="68"/>
      <c r="F581" s="68"/>
      <c r="G581" s="70"/>
      <c r="H581" s="70"/>
      <c r="I581" s="70"/>
      <c r="J581" s="70"/>
      <c r="K581" s="70"/>
      <c r="L581" s="70"/>
      <c r="M581" s="70"/>
      <c r="N581" s="70"/>
      <c r="O581" s="68"/>
      <c r="P581" s="68"/>
      <c r="Q581" s="68"/>
      <c r="R581" s="68"/>
      <c r="S581" s="68"/>
      <c r="T581" s="68"/>
      <c r="U581" s="68"/>
      <c r="V581" s="68"/>
      <c r="W581" s="68"/>
      <c r="X581" s="68"/>
      <c r="Y581" s="68"/>
      <c r="Z581" s="70"/>
      <c r="AA581" s="70"/>
      <c r="AB581" s="68"/>
      <c r="AC581" s="68"/>
      <c r="AD581" s="68"/>
      <c r="AE581" s="68"/>
    </row>
    <row r="582" spans="1:31" ht="13.5" customHeight="1" x14ac:dyDescent="0.25">
      <c r="A582" s="68"/>
      <c r="B582" s="68"/>
      <c r="C582" s="68"/>
      <c r="D582" s="68"/>
      <c r="E582" s="68"/>
      <c r="F582" s="68"/>
      <c r="G582" s="70"/>
      <c r="H582" s="70"/>
      <c r="I582" s="70"/>
      <c r="J582" s="70"/>
      <c r="K582" s="70"/>
      <c r="L582" s="70"/>
      <c r="M582" s="70"/>
      <c r="N582" s="70"/>
      <c r="O582" s="68"/>
      <c r="P582" s="68"/>
      <c r="Q582" s="68"/>
      <c r="R582" s="68"/>
      <c r="S582" s="68"/>
      <c r="T582" s="68"/>
      <c r="U582" s="68"/>
      <c r="V582" s="68"/>
      <c r="W582" s="68"/>
      <c r="X582" s="68"/>
      <c r="Y582" s="68"/>
      <c r="Z582" s="70"/>
      <c r="AA582" s="70"/>
      <c r="AB582" s="68"/>
      <c r="AC582" s="68"/>
      <c r="AD582" s="68"/>
      <c r="AE582" s="68"/>
    </row>
    <row r="583" spans="1:31" ht="13.5" customHeight="1" x14ac:dyDescent="0.25">
      <c r="A583" s="68"/>
      <c r="B583" s="68"/>
      <c r="C583" s="68"/>
      <c r="D583" s="68"/>
      <c r="E583" s="68"/>
      <c r="F583" s="68"/>
      <c r="G583" s="70"/>
      <c r="H583" s="70"/>
      <c r="I583" s="70"/>
      <c r="J583" s="70"/>
      <c r="K583" s="70"/>
      <c r="L583" s="70"/>
      <c r="M583" s="70"/>
      <c r="N583" s="70"/>
      <c r="O583" s="68"/>
      <c r="P583" s="68"/>
      <c r="Q583" s="68"/>
      <c r="R583" s="68"/>
      <c r="S583" s="68"/>
      <c r="T583" s="68"/>
      <c r="U583" s="68"/>
      <c r="V583" s="68"/>
      <c r="W583" s="68"/>
      <c r="X583" s="68"/>
      <c r="Y583" s="68"/>
      <c r="Z583" s="70"/>
      <c r="AA583" s="70"/>
      <c r="AB583" s="68"/>
      <c r="AC583" s="68"/>
      <c r="AD583" s="68"/>
      <c r="AE583" s="68"/>
    </row>
    <row r="584" spans="1:31" ht="13.5" customHeight="1" x14ac:dyDescent="0.25">
      <c r="A584" s="68"/>
      <c r="B584" s="68"/>
      <c r="C584" s="68"/>
      <c r="D584" s="68"/>
      <c r="E584" s="68"/>
      <c r="F584" s="68"/>
      <c r="G584" s="70"/>
      <c r="H584" s="70"/>
      <c r="I584" s="70"/>
      <c r="J584" s="70"/>
      <c r="K584" s="70"/>
      <c r="L584" s="70"/>
      <c r="M584" s="70"/>
      <c r="N584" s="70"/>
      <c r="O584" s="68"/>
      <c r="P584" s="68"/>
      <c r="Q584" s="68"/>
      <c r="R584" s="68"/>
      <c r="S584" s="68"/>
      <c r="T584" s="68"/>
      <c r="U584" s="68"/>
      <c r="V584" s="68"/>
      <c r="W584" s="68"/>
      <c r="X584" s="68"/>
      <c r="Y584" s="68"/>
      <c r="Z584" s="70"/>
      <c r="AA584" s="70"/>
      <c r="AB584" s="68"/>
      <c r="AC584" s="68"/>
      <c r="AD584" s="68"/>
      <c r="AE584" s="68"/>
    </row>
    <row r="585" spans="1:31" ht="13.5" customHeight="1" x14ac:dyDescent="0.25">
      <c r="A585" s="68"/>
      <c r="B585" s="68"/>
      <c r="C585" s="68"/>
      <c r="D585" s="68"/>
      <c r="E585" s="68"/>
      <c r="F585" s="68"/>
      <c r="G585" s="70"/>
      <c r="H585" s="70"/>
      <c r="I585" s="70"/>
      <c r="J585" s="70"/>
      <c r="K585" s="70"/>
      <c r="L585" s="70"/>
      <c r="M585" s="70"/>
      <c r="N585" s="70"/>
      <c r="O585" s="68"/>
      <c r="P585" s="68"/>
      <c r="Q585" s="68"/>
      <c r="R585" s="68"/>
      <c r="S585" s="68"/>
      <c r="T585" s="68"/>
      <c r="U585" s="68"/>
      <c r="V585" s="68"/>
      <c r="W585" s="68"/>
      <c r="X585" s="68"/>
      <c r="Y585" s="68"/>
      <c r="Z585" s="70"/>
      <c r="AA585" s="70"/>
      <c r="AB585" s="68"/>
      <c r="AC585" s="68"/>
      <c r="AD585" s="68"/>
      <c r="AE585" s="68"/>
    </row>
    <row r="586" spans="1:31" ht="13.5" customHeight="1" x14ac:dyDescent="0.25">
      <c r="A586" s="68"/>
      <c r="B586" s="68"/>
      <c r="C586" s="68"/>
      <c r="D586" s="68"/>
      <c r="E586" s="68"/>
      <c r="F586" s="68"/>
      <c r="G586" s="70"/>
      <c r="H586" s="70"/>
      <c r="I586" s="70"/>
      <c r="J586" s="70"/>
      <c r="K586" s="70"/>
      <c r="L586" s="70"/>
      <c r="M586" s="70"/>
      <c r="N586" s="70"/>
      <c r="O586" s="68"/>
      <c r="P586" s="68"/>
      <c r="Q586" s="68"/>
      <c r="R586" s="68"/>
      <c r="S586" s="68"/>
      <c r="T586" s="68"/>
      <c r="U586" s="68"/>
      <c r="V586" s="68"/>
      <c r="W586" s="68"/>
      <c r="X586" s="68"/>
      <c r="Y586" s="68"/>
      <c r="Z586" s="70"/>
      <c r="AA586" s="70"/>
      <c r="AB586" s="68"/>
      <c r="AC586" s="68"/>
      <c r="AD586" s="68"/>
      <c r="AE586" s="68"/>
    </row>
    <row r="587" spans="1:31" ht="13.5" customHeight="1" x14ac:dyDescent="0.25">
      <c r="A587" s="68"/>
      <c r="B587" s="68"/>
      <c r="C587" s="68"/>
      <c r="D587" s="68"/>
      <c r="E587" s="68"/>
      <c r="F587" s="68"/>
      <c r="G587" s="70"/>
      <c r="H587" s="70"/>
      <c r="I587" s="70"/>
      <c r="J587" s="70"/>
      <c r="K587" s="70"/>
      <c r="L587" s="70"/>
      <c r="M587" s="70"/>
      <c r="N587" s="70"/>
      <c r="O587" s="68"/>
      <c r="P587" s="68"/>
      <c r="Q587" s="68"/>
      <c r="R587" s="68"/>
      <c r="S587" s="68"/>
      <c r="T587" s="68"/>
      <c r="U587" s="68"/>
      <c r="V587" s="68"/>
      <c r="W587" s="68"/>
      <c r="X587" s="68"/>
      <c r="Y587" s="68"/>
      <c r="Z587" s="70"/>
      <c r="AA587" s="70"/>
      <c r="AB587" s="68"/>
      <c r="AC587" s="68"/>
      <c r="AD587" s="68"/>
      <c r="AE587" s="68"/>
    </row>
    <row r="588" spans="1:31" ht="13.5" customHeight="1" x14ac:dyDescent="0.25">
      <c r="A588" s="68"/>
      <c r="B588" s="68"/>
      <c r="C588" s="68"/>
      <c r="D588" s="68"/>
      <c r="E588" s="68"/>
      <c r="F588" s="68"/>
      <c r="G588" s="70"/>
      <c r="H588" s="70"/>
      <c r="I588" s="70"/>
      <c r="J588" s="70"/>
      <c r="K588" s="70"/>
      <c r="L588" s="70"/>
      <c r="M588" s="70"/>
      <c r="N588" s="70"/>
      <c r="O588" s="68"/>
      <c r="P588" s="68"/>
      <c r="Q588" s="68"/>
      <c r="R588" s="68"/>
      <c r="S588" s="68"/>
      <c r="T588" s="68"/>
      <c r="U588" s="68"/>
      <c r="V588" s="68"/>
      <c r="W588" s="68"/>
      <c r="X588" s="68"/>
      <c r="Y588" s="68"/>
      <c r="Z588" s="70"/>
      <c r="AA588" s="70"/>
      <c r="AB588" s="68"/>
      <c r="AC588" s="68"/>
      <c r="AD588" s="68"/>
      <c r="AE588" s="68"/>
    </row>
    <row r="589" spans="1:31" ht="13.5" customHeight="1" x14ac:dyDescent="0.25">
      <c r="A589" s="68"/>
      <c r="B589" s="68"/>
      <c r="C589" s="68"/>
      <c r="D589" s="68"/>
      <c r="E589" s="68"/>
      <c r="F589" s="68"/>
      <c r="G589" s="70"/>
      <c r="H589" s="70"/>
      <c r="I589" s="70"/>
      <c r="J589" s="70"/>
      <c r="K589" s="70"/>
      <c r="L589" s="70"/>
      <c r="M589" s="70"/>
      <c r="N589" s="70"/>
      <c r="O589" s="68"/>
      <c r="P589" s="68"/>
      <c r="Q589" s="68"/>
      <c r="R589" s="68"/>
      <c r="S589" s="68"/>
      <c r="T589" s="68"/>
      <c r="U589" s="68"/>
      <c r="V589" s="68"/>
      <c r="W589" s="68"/>
      <c r="X589" s="68"/>
      <c r="Y589" s="68"/>
      <c r="Z589" s="70"/>
      <c r="AA589" s="70"/>
      <c r="AB589" s="68"/>
      <c r="AC589" s="68"/>
      <c r="AD589" s="68"/>
      <c r="AE589" s="68"/>
    </row>
    <row r="590" spans="1:31" ht="13.5" customHeight="1" x14ac:dyDescent="0.25">
      <c r="A590" s="68"/>
      <c r="B590" s="68"/>
      <c r="C590" s="68"/>
      <c r="D590" s="68"/>
      <c r="E590" s="68"/>
      <c r="F590" s="68"/>
      <c r="G590" s="70"/>
      <c r="H590" s="70"/>
      <c r="I590" s="70"/>
      <c r="J590" s="70"/>
      <c r="K590" s="70"/>
      <c r="L590" s="70"/>
      <c r="M590" s="70"/>
      <c r="N590" s="70"/>
      <c r="O590" s="68"/>
      <c r="P590" s="68"/>
      <c r="Q590" s="68"/>
      <c r="R590" s="68"/>
      <c r="S590" s="68"/>
      <c r="T590" s="68"/>
      <c r="U590" s="68"/>
      <c r="V590" s="68"/>
      <c r="W590" s="68"/>
      <c r="X590" s="68"/>
      <c r="Y590" s="68"/>
      <c r="Z590" s="70"/>
      <c r="AA590" s="70"/>
      <c r="AB590" s="68"/>
      <c r="AC590" s="68"/>
      <c r="AD590" s="68"/>
      <c r="AE590" s="68"/>
    </row>
    <row r="591" spans="1:31" ht="13.5" customHeight="1" x14ac:dyDescent="0.25">
      <c r="A591" s="68"/>
      <c r="B591" s="68"/>
      <c r="C591" s="68"/>
      <c r="D591" s="68"/>
      <c r="E591" s="68"/>
      <c r="F591" s="68"/>
      <c r="G591" s="70"/>
      <c r="H591" s="70"/>
      <c r="I591" s="70"/>
      <c r="J591" s="70"/>
      <c r="K591" s="70"/>
      <c r="L591" s="70"/>
      <c r="M591" s="70"/>
      <c r="N591" s="70"/>
      <c r="O591" s="68"/>
      <c r="P591" s="68"/>
      <c r="Q591" s="68"/>
      <c r="R591" s="68"/>
      <c r="S591" s="68"/>
      <c r="T591" s="68"/>
      <c r="U591" s="68"/>
      <c r="V591" s="68"/>
      <c r="W591" s="68"/>
      <c r="X591" s="68"/>
      <c r="Y591" s="68"/>
      <c r="Z591" s="70"/>
      <c r="AA591" s="70"/>
      <c r="AB591" s="68"/>
      <c r="AC591" s="68"/>
      <c r="AD591" s="68"/>
      <c r="AE591" s="68"/>
    </row>
    <row r="592" spans="1:31" ht="13.5" customHeight="1" x14ac:dyDescent="0.25">
      <c r="A592" s="68"/>
      <c r="B592" s="68"/>
      <c r="C592" s="68"/>
      <c r="D592" s="68"/>
      <c r="E592" s="68"/>
      <c r="F592" s="68"/>
      <c r="G592" s="70"/>
      <c r="H592" s="70"/>
      <c r="I592" s="70"/>
      <c r="J592" s="70"/>
      <c r="K592" s="70"/>
      <c r="L592" s="70"/>
      <c r="M592" s="70"/>
      <c r="N592" s="70"/>
      <c r="O592" s="68"/>
      <c r="P592" s="68"/>
      <c r="Q592" s="68"/>
      <c r="R592" s="68"/>
      <c r="S592" s="68"/>
      <c r="T592" s="68"/>
      <c r="U592" s="68"/>
      <c r="V592" s="68"/>
      <c r="W592" s="68"/>
      <c r="X592" s="68"/>
      <c r="Y592" s="68"/>
      <c r="Z592" s="70"/>
      <c r="AA592" s="70"/>
      <c r="AB592" s="68"/>
      <c r="AC592" s="68"/>
      <c r="AD592" s="68"/>
      <c r="AE592" s="68"/>
    </row>
    <row r="593" spans="1:31" ht="13.5" customHeight="1" x14ac:dyDescent="0.25">
      <c r="A593" s="68"/>
      <c r="B593" s="68"/>
      <c r="C593" s="68"/>
      <c r="D593" s="68"/>
      <c r="E593" s="68"/>
      <c r="F593" s="68"/>
      <c r="G593" s="70"/>
      <c r="H593" s="70"/>
      <c r="I593" s="70"/>
      <c r="J593" s="70"/>
      <c r="K593" s="70"/>
      <c r="L593" s="70"/>
      <c r="M593" s="70"/>
      <c r="N593" s="70"/>
      <c r="O593" s="68"/>
      <c r="P593" s="68"/>
      <c r="Q593" s="68"/>
      <c r="R593" s="68"/>
      <c r="S593" s="68"/>
      <c r="T593" s="68"/>
      <c r="U593" s="68"/>
      <c r="V593" s="68"/>
      <c r="W593" s="68"/>
      <c r="X593" s="68"/>
      <c r="Y593" s="68"/>
      <c r="Z593" s="70"/>
      <c r="AA593" s="70"/>
      <c r="AB593" s="68"/>
      <c r="AC593" s="68"/>
      <c r="AD593" s="68"/>
      <c r="AE593" s="68"/>
    </row>
    <row r="594" spans="1:31" ht="13.5" customHeight="1" x14ac:dyDescent="0.25">
      <c r="A594" s="68"/>
      <c r="B594" s="68"/>
      <c r="C594" s="68"/>
      <c r="D594" s="68"/>
      <c r="E594" s="68"/>
      <c r="F594" s="68"/>
      <c r="G594" s="70"/>
      <c r="H594" s="70"/>
      <c r="I594" s="70"/>
      <c r="J594" s="70"/>
      <c r="K594" s="70"/>
      <c r="L594" s="70"/>
      <c r="M594" s="70"/>
      <c r="N594" s="70"/>
      <c r="O594" s="68"/>
      <c r="P594" s="68"/>
      <c r="Q594" s="68"/>
      <c r="R594" s="68"/>
      <c r="S594" s="68"/>
      <c r="T594" s="68"/>
      <c r="U594" s="68"/>
      <c r="V594" s="68"/>
      <c r="W594" s="68"/>
      <c r="X594" s="68"/>
      <c r="Y594" s="68"/>
      <c r="Z594" s="70"/>
      <c r="AA594" s="70"/>
      <c r="AB594" s="68"/>
      <c r="AC594" s="68"/>
      <c r="AD594" s="68"/>
      <c r="AE594" s="68"/>
    </row>
    <row r="595" spans="1:31" ht="13.5" customHeight="1" x14ac:dyDescent="0.25">
      <c r="A595" s="68"/>
      <c r="B595" s="68"/>
      <c r="C595" s="68"/>
      <c r="D595" s="68"/>
      <c r="E595" s="68"/>
      <c r="F595" s="68"/>
      <c r="G595" s="70"/>
      <c r="H595" s="70"/>
      <c r="I595" s="70"/>
      <c r="J595" s="70"/>
      <c r="K595" s="70"/>
      <c r="L595" s="70"/>
      <c r="M595" s="70"/>
      <c r="N595" s="70"/>
      <c r="O595" s="68"/>
      <c r="P595" s="68"/>
      <c r="Q595" s="68"/>
      <c r="R595" s="68"/>
      <c r="S595" s="68"/>
      <c r="T595" s="68"/>
      <c r="U595" s="68"/>
      <c r="V595" s="68"/>
      <c r="W595" s="68"/>
      <c r="X595" s="68"/>
      <c r="Y595" s="68"/>
      <c r="Z595" s="70"/>
      <c r="AA595" s="70"/>
      <c r="AB595" s="68"/>
      <c r="AC595" s="68"/>
      <c r="AD595" s="68"/>
      <c r="AE595" s="68"/>
    </row>
    <row r="596" spans="1:31" ht="13.5" customHeight="1" x14ac:dyDescent="0.25">
      <c r="A596" s="68"/>
      <c r="B596" s="68"/>
      <c r="C596" s="68"/>
      <c r="D596" s="68"/>
      <c r="E596" s="68"/>
      <c r="F596" s="68"/>
      <c r="G596" s="70"/>
      <c r="H596" s="70"/>
      <c r="I596" s="70"/>
      <c r="J596" s="70"/>
      <c r="K596" s="70"/>
      <c r="L596" s="70"/>
      <c r="M596" s="70"/>
      <c r="N596" s="70"/>
      <c r="O596" s="68"/>
      <c r="P596" s="68"/>
      <c r="Q596" s="68"/>
      <c r="R596" s="68"/>
      <c r="S596" s="68"/>
      <c r="T596" s="68"/>
      <c r="U596" s="68"/>
      <c r="V596" s="68"/>
      <c r="W596" s="68"/>
      <c r="X596" s="68"/>
      <c r="Y596" s="68"/>
      <c r="Z596" s="70"/>
      <c r="AA596" s="70"/>
      <c r="AB596" s="68"/>
      <c r="AC596" s="68"/>
      <c r="AD596" s="68"/>
      <c r="AE596" s="68"/>
    </row>
    <row r="597" spans="1:31" ht="13.5" customHeight="1" x14ac:dyDescent="0.25">
      <c r="A597" s="68"/>
      <c r="B597" s="68"/>
      <c r="C597" s="68"/>
      <c r="D597" s="68"/>
      <c r="E597" s="68"/>
      <c r="F597" s="68"/>
      <c r="G597" s="70"/>
      <c r="H597" s="70"/>
      <c r="I597" s="70"/>
      <c r="J597" s="70"/>
      <c r="K597" s="70"/>
      <c r="L597" s="70"/>
      <c r="M597" s="70"/>
      <c r="N597" s="70"/>
      <c r="O597" s="68"/>
      <c r="P597" s="68"/>
      <c r="Q597" s="68"/>
      <c r="R597" s="68"/>
      <c r="S597" s="68"/>
      <c r="T597" s="68"/>
      <c r="U597" s="68"/>
      <c r="V597" s="68"/>
      <c r="W597" s="68"/>
      <c r="X597" s="68"/>
      <c r="Y597" s="68"/>
      <c r="Z597" s="70"/>
      <c r="AA597" s="70"/>
      <c r="AB597" s="68"/>
      <c r="AC597" s="68"/>
      <c r="AD597" s="68"/>
      <c r="AE597" s="68"/>
    </row>
    <row r="598" spans="1:31" ht="13.5" customHeight="1" x14ac:dyDescent="0.25">
      <c r="A598" s="68"/>
      <c r="B598" s="68"/>
      <c r="C598" s="68"/>
      <c r="D598" s="68"/>
      <c r="E598" s="68"/>
      <c r="F598" s="68"/>
      <c r="G598" s="70"/>
      <c r="H598" s="70"/>
      <c r="I598" s="70"/>
      <c r="J598" s="70"/>
      <c r="K598" s="70"/>
      <c r="L598" s="70"/>
      <c r="M598" s="70"/>
      <c r="N598" s="70"/>
      <c r="O598" s="68"/>
      <c r="P598" s="68"/>
      <c r="Q598" s="68"/>
      <c r="R598" s="68"/>
      <c r="S598" s="68"/>
      <c r="T598" s="68"/>
      <c r="U598" s="68"/>
      <c r="V598" s="68"/>
      <c r="W598" s="68"/>
      <c r="X598" s="68"/>
      <c r="Y598" s="68"/>
      <c r="Z598" s="70"/>
      <c r="AA598" s="70"/>
      <c r="AB598" s="68"/>
      <c r="AC598" s="68"/>
      <c r="AD598" s="68"/>
      <c r="AE598" s="68"/>
    </row>
    <row r="599" spans="1:31" ht="13.5" customHeight="1" x14ac:dyDescent="0.25">
      <c r="A599" s="68"/>
      <c r="B599" s="68"/>
      <c r="C599" s="68"/>
      <c r="D599" s="68"/>
      <c r="E599" s="68"/>
      <c r="F599" s="68"/>
      <c r="G599" s="70"/>
      <c r="H599" s="70"/>
      <c r="I599" s="70"/>
      <c r="J599" s="70"/>
      <c r="K599" s="70"/>
      <c r="L599" s="70"/>
      <c r="M599" s="70"/>
      <c r="N599" s="70"/>
      <c r="O599" s="68"/>
      <c r="P599" s="68"/>
      <c r="Q599" s="68"/>
      <c r="R599" s="68"/>
      <c r="S599" s="68"/>
      <c r="T599" s="68"/>
      <c r="U599" s="68"/>
      <c r="V599" s="68"/>
      <c r="W599" s="68"/>
      <c r="X599" s="68"/>
      <c r="Y599" s="68"/>
      <c r="Z599" s="70"/>
      <c r="AA599" s="70"/>
      <c r="AB599" s="68"/>
      <c r="AC599" s="68"/>
      <c r="AD599" s="68"/>
      <c r="AE599" s="68"/>
    </row>
    <row r="600" spans="1:31" ht="13.5" customHeight="1" x14ac:dyDescent="0.25">
      <c r="A600" s="68"/>
      <c r="B600" s="68"/>
      <c r="C600" s="68"/>
      <c r="D600" s="68"/>
      <c r="E600" s="68"/>
      <c r="F600" s="68"/>
      <c r="G600" s="70"/>
      <c r="H600" s="70"/>
      <c r="I600" s="70"/>
      <c r="J600" s="70"/>
      <c r="K600" s="70"/>
      <c r="L600" s="70"/>
      <c r="M600" s="70"/>
      <c r="N600" s="70"/>
      <c r="O600" s="68"/>
      <c r="P600" s="68"/>
      <c r="Q600" s="68"/>
      <c r="R600" s="68"/>
      <c r="S600" s="68"/>
      <c r="T600" s="68"/>
      <c r="U600" s="68"/>
      <c r="V600" s="68"/>
      <c r="W600" s="68"/>
      <c r="X600" s="68"/>
      <c r="Y600" s="68"/>
      <c r="Z600" s="70"/>
      <c r="AA600" s="70"/>
      <c r="AB600" s="68"/>
      <c r="AC600" s="68"/>
      <c r="AD600" s="68"/>
      <c r="AE600" s="68"/>
    </row>
    <row r="601" spans="1:31" ht="13.5" customHeight="1" x14ac:dyDescent="0.25">
      <c r="A601" s="68"/>
      <c r="B601" s="68"/>
      <c r="C601" s="68"/>
      <c r="D601" s="68"/>
      <c r="E601" s="68"/>
      <c r="F601" s="68"/>
      <c r="G601" s="70"/>
      <c r="H601" s="70"/>
      <c r="I601" s="70"/>
      <c r="J601" s="70"/>
      <c r="K601" s="70"/>
      <c r="L601" s="70"/>
      <c r="M601" s="70"/>
      <c r="N601" s="70"/>
      <c r="O601" s="68"/>
      <c r="P601" s="68"/>
      <c r="Q601" s="68"/>
      <c r="R601" s="68"/>
      <c r="S601" s="68"/>
      <c r="T601" s="68"/>
      <c r="U601" s="68"/>
      <c r="V601" s="68"/>
      <c r="W601" s="68"/>
      <c r="X601" s="68"/>
      <c r="Y601" s="68"/>
      <c r="Z601" s="70"/>
      <c r="AA601" s="70"/>
      <c r="AB601" s="68"/>
      <c r="AC601" s="68"/>
      <c r="AD601" s="68"/>
      <c r="AE601" s="68"/>
    </row>
    <row r="602" spans="1:31" ht="13.5" customHeight="1" x14ac:dyDescent="0.25">
      <c r="A602" s="68"/>
      <c r="B602" s="68"/>
      <c r="C602" s="68"/>
      <c r="D602" s="68"/>
      <c r="E602" s="68"/>
      <c r="F602" s="68"/>
      <c r="G602" s="70"/>
      <c r="H602" s="70"/>
      <c r="I602" s="70"/>
      <c r="J602" s="70"/>
      <c r="K602" s="70"/>
      <c r="L602" s="70"/>
      <c r="M602" s="70"/>
      <c r="N602" s="70"/>
      <c r="O602" s="68"/>
      <c r="P602" s="68"/>
      <c r="Q602" s="68"/>
      <c r="R602" s="68"/>
      <c r="S602" s="68"/>
      <c r="T602" s="68"/>
      <c r="U602" s="68"/>
      <c r="V602" s="68"/>
      <c r="W602" s="68"/>
      <c r="X602" s="68"/>
      <c r="Y602" s="68"/>
      <c r="Z602" s="70"/>
      <c r="AA602" s="70"/>
      <c r="AB602" s="68"/>
      <c r="AC602" s="68"/>
      <c r="AD602" s="68"/>
      <c r="AE602" s="68"/>
    </row>
    <row r="603" spans="1:31" ht="13.5" customHeight="1" x14ac:dyDescent="0.25">
      <c r="A603" s="68"/>
      <c r="B603" s="68"/>
      <c r="C603" s="68"/>
      <c r="D603" s="68"/>
      <c r="E603" s="68"/>
      <c r="F603" s="68"/>
      <c r="G603" s="70"/>
      <c r="H603" s="70"/>
      <c r="I603" s="70"/>
      <c r="J603" s="70"/>
      <c r="K603" s="70"/>
      <c r="L603" s="70"/>
      <c r="M603" s="70"/>
      <c r="N603" s="70"/>
      <c r="O603" s="68"/>
      <c r="P603" s="68"/>
      <c r="Q603" s="68"/>
      <c r="R603" s="68"/>
      <c r="S603" s="68"/>
      <c r="T603" s="68"/>
      <c r="U603" s="68"/>
      <c r="V603" s="68"/>
      <c r="W603" s="68"/>
      <c r="X603" s="68"/>
      <c r="Y603" s="68"/>
      <c r="Z603" s="70"/>
      <c r="AA603" s="70"/>
      <c r="AB603" s="68"/>
      <c r="AC603" s="68"/>
      <c r="AD603" s="68"/>
      <c r="AE603" s="68"/>
    </row>
    <row r="604" spans="1:31" ht="13.5" customHeight="1" x14ac:dyDescent="0.25">
      <c r="A604" s="68"/>
      <c r="B604" s="68"/>
      <c r="C604" s="68"/>
      <c r="D604" s="68"/>
      <c r="E604" s="68"/>
      <c r="F604" s="68"/>
      <c r="G604" s="70"/>
      <c r="H604" s="70"/>
      <c r="I604" s="70"/>
      <c r="J604" s="70"/>
      <c r="K604" s="70"/>
      <c r="L604" s="70"/>
      <c r="M604" s="70"/>
      <c r="N604" s="70"/>
      <c r="O604" s="68"/>
      <c r="P604" s="68"/>
      <c r="Q604" s="68"/>
      <c r="R604" s="68"/>
      <c r="S604" s="68"/>
      <c r="T604" s="68"/>
      <c r="U604" s="68"/>
      <c r="V604" s="68"/>
      <c r="W604" s="68"/>
      <c r="X604" s="68"/>
      <c r="Y604" s="68"/>
      <c r="Z604" s="70"/>
      <c r="AA604" s="70"/>
      <c r="AB604" s="68"/>
      <c r="AC604" s="68"/>
      <c r="AD604" s="68"/>
      <c r="AE604" s="68"/>
    </row>
    <row r="605" spans="1:31" ht="13.5" customHeight="1" x14ac:dyDescent="0.25">
      <c r="A605" s="68"/>
      <c r="B605" s="68"/>
      <c r="C605" s="68"/>
      <c r="D605" s="68"/>
      <c r="E605" s="68"/>
      <c r="F605" s="68"/>
      <c r="G605" s="70"/>
      <c r="H605" s="70"/>
      <c r="I605" s="70"/>
      <c r="J605" s="70"/>
      <c r="K605" s="70"/>
      <c r="L605" s="70"/>
      <c r="M605" s="70"/>
      <c r="N605" s="70"/>
      <c r="O605" s="68"/>
      <c r="P605" s="68"/>
      <c r="Q605" s="68"/>
      <c r="R605" s="68"/>
      <c r="S605" s="68"/>
      <c r="T605" s="68"/>
      <c r="U605" s="68"/>
      <c r="V605" s="68"/>
      <c r="W605" s="68"/>
      <c r="X605" s="68"/>
      <c r="Y605" s="68"/>
      <c r="Z605" s="70"/>
      <c r="AA605" s="70"/>
      <c r="AB605" s="68"/>
      <c r="AC605" s="68"/>
      <c r="AD605" s="68"/>
      <c r="AE605" s="68"/>
    </row>
    <row r="606" spans="1:31" ht="13.5" customHeight="1" x14ac:dyDescent="0.25">
      <c r="A606" s="68"/>
      <c r="B606" s="68"/>
      <c r="C606" s="68"/>
      <c r="D606" s="68"/>
      <c r="E606" s="68"/>
      <c r="F606" s="68"/>
      <c r="G606" s="70"/>
      <c r="H606" s="70"/>
      <c r="I606" s="70"/>
      <c r="J606" s="70"/>
      <c r="K606" s="70"/>
      <c r="L606" s="70"/>
      <c r="M606" s="70"/>
      <c r="N606" s="70"/>
      <c r="O606" s="68"/>
      <c r="P606" s="68"/>
      <c r="Q606" s="68"/>
      <c r="R606" s="68"/>
      <c r="S606" s="68"/>
      <c r="T606" s="68"/>
      <c r="U606" s="68"/>
      <c r="V606" s="68"/>
      <c r="W606" s="68"/>
      <c r="X606" s="68"/>
      <c r="Y606" s="68"/>
      <c r="Z606" s="70"/>
      <c r="AA606" s="70"/>
      <c r="AB606" s="68"/>
      <c r="AC606" s="68"/>
      <c r="AD606" s="68"/>
      <c r="AE606" s="68"/>
    </row>
    <row r="607" spans="1:31" ht="13.5" customHeight="1" x14ac:dyDescent="0.25">
      <c r="A607" s="68"/>
      <c r="B607" s="68"/>
      <c r="C607" s="68"/>
      <c r="D607" s="68"/>
      <c r="E607" s="68"/>
      <c r="F607" s="68"/>
      <c r="G607" s="70"/>
      <c r="H607" s="70"/>
      <c r="I607" s="70"/>
      <c r="J607" s="70"/>
      <c r="K607" s="70"/>
      <c r="L607" s="70"/>
      <c r="M607" s="70"/>
      <c r="N607" s="70"/>
      <c r="O607" s="68"/>
      <c r="P607" s="68"/>
      <c r="Q607" s="68"/>
      <c r="R607" s="68"/>
      <c r="S607" s="68"/>
      <c r="T607" s="68"/>
      <c r="U607" s="68"/>
      <c r="V607" s="68"/>
      <c r="W607" s="68"/>
      <c r="X607" s="68"/>
      <c r="Y607" s="68"/>
      <c r="Z607" s="70"/>
      <c r="AA607" s="70"/>
      <c r="AB607" s="68"/>
      <c r="AC607" s="68"/>
      <c r="AD607" s="68"/>
      <c r="AE607" s="68"/>
    </row>
    <row r="608" spans="1:31" ht="13.5" customHeight="1" x14ac:dyDescent="0.25">
      <c r="A608" s="68"/>
      <c r="B608" s="68"/>
      <c r="C608" s="68"/>
      <c r="D608" s="68"/>
      <c r="E608" s="68"/>
      <c r="F608" s="68"/>
      <c r="G608" s="70"/>
      <c r="H608" s="70"/>
      <c r="I608" s="70"/>
      <c r="J608" s="70"/>
      <c r="K608" s="70"/>
      <c r="L608" s="70"/>
      <c r="M608" s="70"/>
      <c r="N608" s="70"/>
      <c r="O608" s="68"/>
      <c r="P608" s="68"/>
      <c r="Q608" s="68"/>
      <c r="R608" s="68"/>
      <c r="S608" s="68"/>
      <c r="T608" s="68"/>
      <c r="U608" s="68"/>
      <c r="V608" s="68"/>
      <c r="W608" s="68"/>
      <c r="X608" s="68"/>
      <c r="Y608" s="68"/>
      <c r="Z608" s="70"/>
      <c r="AA608" s="70"/>
      <c r="AB608" s="68"/>
      <c r="AC608" s="68"/>
      <c r="AD608" s="68"/>
      <c r="AE608" s="68"/>
    </row>
    <row r="609" spans="1:31" ht="13.5" customHeight="1" x14ac:dyDescent="0.25">
      <c r="A609" s="68"/>
      <c r="B609" s="68"/>
      <c r="C609" s="68"/>
      <c r="D609" s="68"/>
      <c r="E609" s="68"/>
      <c r="F609" s="68"/>
      <c r="G609" s="70"/>
      <c r="H609" s="70"/>
      <c r="I609" s="70"/>
      <c r="J609" s="70"/>
      <c r="K609" s="70"/>
      <c r="L609" s="70"/>
      <c r="M609" s="70"/>
      <c r="N609" s="70"/>
      <c r="O609" s="68"/>
      <c r="P609" s="68"/>
      <c r="Q609" s="68"/>
      <c r="R609" s="68"/>
      <c r="S609" s="68"/>
      <c r="T609" s="68"/>
      <c r="U609" s="68"/>
      <c r="V609" s="68"/>
      <c r="W609" s="68"/>
      <c r="X609" s="68"/>
      <c r="Y609" s="68"/>
      <c r="Z609" s="70"/>
      <c r="AA609" s="70"/>
      <c r="AB609" s="68"/>
      <c r="AC609" s="68"/>
      <c r="AD609" s="68"/>
      <c r="AE609" s="68"/>
    </row>
    <row r="610" spans="1:31" ht="13.5" customHeight="1" x14ac:dyDescent="0.25">
      <c r="A610" s="68"/>
      <c r="B610" s="68"/>
      <c r="C610" s="68"/>
      <c r="D610" s="68"/>
      <c r="E610" s="68"/>
      <c r="F610" s="68"/>
      <c r="G610" s="70"/>
      <c r="H610" s="70"/>
      <c r="I610" s="70"/>
      <c r="J610" s="70"/>
      <c r="K610" s="70"/>
      <c r="L610" s="70"/>
      <c r="M610" s="70"/>
      <c r="N610" s="70"/>
      <c r="O610" s="68"/>
      <c r="P610" s="68"/>
      <c r="Q610" s="68"/>
      <c r="R610" s="68"/>
      <c r="S610" s="68"/>
      <c r="T610" s="68"/>
      <c r="U610" s="68"/>
      <c r="V610" s="68"/>
      <c r="W610" s="68"/>
      <c r="X610" s="68"/>
      <c r="Y610" s="68"/>
      <c r="Z610" s="70"/>
      <c r="AA610" s="70"/>
      <c r="AB610" s="68"/>
      <c r="AC610" s="68"/>
      <c r="AD610" s="68"/>
      <c r="AE610" s="68"/>
    </row>
    <row r="611" spans="1:31" ht="13.5" customHeight="1" x14ac:dyDescent="0.25">
      <c r="A611" s="68"/>
      <c r="B611" s="68"/>
      <c r="C611" s="68"/>
      <c r="D611" s="68"/>
      <c r="E611" s="68"/>
      <c r="F611" s="68"/>
      <c r="G611" s="70"/>
      <c r="H611" s="70"/>
      <c r="I611" s="70"/>
      <c r="J611" s="70"/>
      <c r="K611" s="70"/>
      <c r="L611" s="70"/>
      <c r="M611" s="70"/>
      <c r="N611" s="70"/>
      <c r="O611" s="68"/>
      <c r="P611" s="68"/>
      <c r="Q611" s="68"/>
      <c r="R611" s="68"/>
      <c r="S611" s="68"/>
      <c r="T611" s="68"/>
      <c r="U611" s="68"/>
      <c r="V611" s="68"/>
      <c r="W611" s="68"/>
      <c r="X611" s="68"/>
      <c r="Y611" s="68"/>
      <c r="Z611" s="70"/>
      <c r="AA611" s="70"/>
      <c r="AB611" s="68"/>
      <c r="AC611" s="68"/>
      <c r="AD611" s="68"/>
      <c r="AE611" s="68"/>
    </row>
    <row r="612" spans="1:31" ht="13.5" customHeight="1" x14ac:dyDescent="0.25">
      <c r="A612" s="68"/>
      <c r="B612" s="68"/>
      <c r="C612" s="68"/>
      <c r="D612" s="68"/>
      <c r="E612" s="68"/>
      <c r="F612" s="68"/>
      <c r="G612" s="70"/>
      <c r="H612" s="70"/>
      <c r="I612" s="70"/>
      <c r="J612" s="70"/>
      <c r="K612" s="70"/>
      <c r="L612" s="70"/>
      <c r="M612" s="70"/>
      <c r="N612" s="70"/>
      <c r="O612" s="68"/>
      <c r="P612" s="68"/>
      <c r="Q612" s="68"/>
      <c r="R612" s="68"/>
      <c r="S612" s="68"/>
      <c r="T612" s="68"/>
      <c r="U612" s="68"/>
      <c r="V612" s="68"/>
      <c r="W612" s="68"/>
      <c r="X612" s="68"/>
      <c r="Y612" s="68"/>
      <c r="Z612" s="70"/>
      <c r="AA612" s="70"/>
      <c r="AB612" s="68"/>
      <c r="AC612" s="68"/>
      <c r="AD612" s="68"/>
      <c r="AE612" s="68"/>
    </row>
    <row r="613" spans="1:31" ht="13.5" customHeight="1" x14ac:dyDescent="0.25">
      <c r="A613" s="68"/>
      <c r="B613" s="68"/>
      <c r="C613" s="68"/>
      <c r="D613" s="68"/>
      <c r="E613" s="68"/>
      <c r="F613" s="68"/>
      <c r="G613" s="70"/>
      <c r="H613" s="70"/>
      <c r="I613" s="70"/>
      <c r="J613" s="70"/>
      <c r="K613" s="70"/>
      <c r="L613" s="70"/>
      <c r="M613" s="70"/>
      <c r="N613" s="70"/>
      <c r="O613" s="68"/>
      <c r="P613" s="68"/>
      <c r="Q613" s="68"/>
      <c r="R613" s="68"/>
      <c r="S613" s="68"/>
      <c r="T613" s="68"/>
      <c r="U613" s="68"/>
      <c r="V613" s="68"/>
      <c r="W613" s="68"/>
      <c r="X613" s="68"/>
      <c r="Y613" s="68"/>
      <c r="Z613" s="70"/>
      <c r="AA613" s="70"/>
      <c r="AB613" s="68"/>
      <c r="AC613" s="68"/>
      <c r="AD613" s="68"/>
      <c r="AE613" s="68"/>
    </row>
    <row r="614" spans="1:31" ht="13.5" customHeight="1" x14ac:dyDescent="0.25">
      <c r="A614" s="68"/>
      <c r="B614" s="68"/>
      <c r="C614" s="68"/>
      <c r="D614" s="68"/>
      <c r="E614" s="68"/>
      <c r="F614" s="68"/>
      <c r="G614" s="70"/>
      <c r="H614" s="70"/>
      <c r="I614" s="70"/>
      <c r="J614" s="70"/>
      <c r="K614" s="70"/>
      <c r="L614" s="70"/>
      <c r="M614" s="70"/>
      <c r="N614" s="70"/>
      <c r="O614" s="68"/>
      <c r="P614" s="68"/>
      <c r="Q614" s="68"/>
      <c r="R614" s="68"/>
      <c r="S614" s="68"/>
      <c r="T614" s="68"/>
      <c r="U614" s="68"/>
      <c r="V614" s="68"/>
      <c r="W614" s="68"/>
      <c r="X614" s="68"/>
      <c r="Y614" s="68"/>
      <c r="Z614" s="70"/>
      <c r="AA614" s="70"/>
      <c r="AB614" s="68"/>
      <c r="AC614" s="68"/>
      <c r="AD614" s="68"/>
      <c r="AE614" s="68"/>
    </row>
    <row r="615" spans="1:31" ht="13.5" customHeight="1" x14ac:dyDescent="0.25">
      <c r="A615" s="68"/>
      <c r="B615" s="68"/>
      <c r="C615" s="68"/>
      <c r="D615" s="68"/>
      <c r="E615" s="68"/>
      <c r="F615" s="68"/>
      <c r="G615" s="70"/>
      <c r="H615" s="70"/>
      <c r="I615" s="70"/>
      <c r="J615" s="70"/>
      <c r="K615" s="70"/>
      <c r="L615" s="70"/>
      <c r="M615" s="70"/>
      <c r="N615" s="70"/>
      <c r="O615" s="68"/>
      <c r="P615" s="68"/>
      <c r="Q615" s="68"/>
      <c r="R615" s="68"/>
      <c r="S615" s="68"/>
      <c r="T615" s="68"/>
      <c r="U615" s="68"/>
      <c r="V615" s="68"/>
      <c r="W615" s="68"/>
      <c r="X615" s="68"/>
      <c r="Y615" s="68"/>
      <c r="Z615" s="70"/>
      <c r="AA615" s="70"/>
      <c r="AB615" s="68"/>
      <c r="AC615" s="68"/>
      <c r="AD615" s="68"/>
      <c r="AE615" s="68"/>
    </row>
    <row r="616" spans="1:31" ht="13.5" customHeight="1" x14ac:dyDescent="0.25">
      <c r="A616" s="68"/>
      <c r="B616" s="68"/>
      <c r="C616" s="68"/>
      <c r="D616" s="68"/>
      <c r="E616" s="68"/>
      <c r="F616" s="68"/>
      <c r="G616" s="70"/>
      <c r="H616" s="70"/>
      <c r="I616" s="70"/>
      <c r="J616" s="70"/>
      <c r="K616" s="70"/>
      <c r="L616" s="70"/>
      <c r="M616" s="70"/>
      <c r="N616" s="70"/>
      <c r="O616" s="68"/>
      <c r="P616" s="68"/>
      <c r="Q616" s="68"/>
      <c r="R616" s="68"/>
      <c r="S616" s="68"/>
      <c r="T616" s="68"/>
      <c r="U616" s="68"/>
      <c r="V616" s="68"/>
      <c r="W616" s="68"/>
      <c r="X616" s="68"/>
      <c r="Y616" s="68"/>
      <c r="Z616" s="70"/>
      <c r="AA616" s="70"/>
      <c r="AB616" s="68"/>
      <c r="AC616" s="68"/>
      <c r="AD616" s="68"/>
      <c r="AE616" s="68"/>
    </row>
    <row r="617" spans="1:31" ht="13.5" customHeight="1" x14ac:dyDescent="0.25">
      <c r="A617" s="68"/>
      <c r="B617" s="68"/>
      <c r="C617" s="68"/>
      <c r="D617" s="68"/>
      <c r="E617" s="68"/>
      <c r="F617" s="68"/>
      <c r="G617" s="70"/>
      <c r="H617" s="70"/>
      <c r="I617" s="70"/>
      <c r="J617" s="70"/>
      <c r="K617" s="70"/>
      <c r="L617" s="70"/>
      <c r="M617" s="70"/>
      <c r="N617" s="70"/>
      <c r="O617" s="68"/>
      <c r="P617" s="68"/>
      <c r="Q617" s="68"/>
      <c r="R617" s="68"/>
      <c r="S617" s="68"/>
      <c r="T617" s="68"/>
      <c r="U617" s="68"/>
      <c r="V617" s="68"/>
      <c r="W617" s="68"/>
      <c r="X617" s="68"/>
      <c r="Y617" s="68"/>
      <c r="Z617" s="70"/>
      <c r="AA617" s="70"/>
      <c r="AB617" s="68"/>
      <c r="AC617" s="68"/>
      <c r="AD617" s="68"/>
      <c r="AE617" s="68"/>
    </row>
    <row r="618" spans="1:31" ht="13.5" customHeight="1" x14ac:dyDescent="0.25">
      <c r="A618" s="68"/>
      <c r="B618" s="68"/>
      <c r="C618" s="68"/>
      <c r="D618" s="68"/>
      <c r="E618" s="68"/>
      <c r="F618" s="68"/>
      <c r="G618" s="70"/>
      <c r="H618" s="70"/>
      <c r="I618" s="70"/>
      <c r="J618" s="70"/>
      <c r="K618" s="70"/>
      <c r="L618" s="70"/>
      <c r="M618" s="70"/>
      <c r="N618" s="70"/>
      <c r="O618" s="68"/>
      <c r="P618" s="68"/>
      <c r="Q618" s="68"/>
      <c r="R618" s="68"/>
      <c r="S618" s="68"/>
      <c r="T618" s="68"/>
      <c r="U618" s="68"/>
      <c r="V618" s="68"/>
      <c r="W618" s="68"/>
      <c r="X618" s="68"/>
      <c r="Y618" s="68"/>
      <c r="Z618" s="70"/>
      <c r="AA618" s="70"/>
      <c r="AB618" s="68"/>
      <c r="AC618" s="68"/>
      <c r="AD618" s="68"/>
      <c r="AE618" s="68"/>
    </row>
    <row r="619" spans="1:31" ht="13.5" customHeight="1" x14ac:dyDescent="0.25">
      <c r="A619" s="68"/>
      <c r="B619" s="68"/>
      <c r="C619" s="68"/>
      <c r="D619" s="68"/>
      <c r="E619" s="68"/>
      <c r="F619" s="68"/>
      <c r="G619" s="70"/>
      <c r="H619" s="70"/>
      <c r="I619" s="70"/>
      <c r="J619" s="70"/>
      <c r="K619" s="70"/>
      <c r="L619" s="70"/>
      <c r="M619" s="70"/>
      <c r="N619" s="70"/>
      <c r="O619" s="68"/>
      <c r="P619" s="68"/>
      <c r="Q619" s="68"/>
      <c r="R619" s="68"/>
      <c r="S619" s="68"/>
      <c r="T619" s="68"/>
      <c r="U619" s="68"/>
      <c r="V619" s="68"/>
      <c r="W619" s="68"/>
      <c r="X619" s="68"/>
      <c r="Y619" s="68"/>
      <c r="Z619" s="70"/>
      <c r="AA619" s="70"/>
      <c r="AB619" s="68"/>
      <c r="AC619" s="68"/>
      <c r="AD619" s="68"/>
      <c r="AE619" s="68"/>
    </row>
    <row r="620" spans="1:31" ht="13.5" customHeight="1" x14ac:dyDescent="0.25">
      <c r="A620" s="68"/>
      <c r="B620" s="68"/>
      <c r="C620" s="68"/>
      <c r="D620" s="68"/>
      <c r="E620" s="68"/>
      <c r="F620" s="68"/>
      <c r="G620" s="70"/>
      <c r="H620" s="70"/>
      <c r="I620" s="70"/>
      <c r="J620" s="70"/>
      <c r="K620" s="70"/>
      <c r="L620" s="70"/>
      <c r="M620" s="70"/>
      <c r="N620" s="70"/>
      <c r="O620" s="68"/>
      <c r="P620" s="68"/>
      <c r="Q620" s="68"/>
      <c r="R620" s="68"/>
      <c r="S620" s="68"/>
      <c r="T620" s="68"/>
      <c r="U620" s="68"/>
      <c r="V620" s="68"/>
      <c r="W620" s="68"/>
      <c r="X620" s="68"/>
      <c r="Y620" s="68"/>
      <c r="Z620" s="70"/>
      <c r="AA620" s="70"/>
      <c r="AB620" s="68"/>
      <c r="AC620" s="68"/>
      <c r="AD620" s="68"/>
      <c r="AE620" s="68"/>
    </row>
    <row r="621" spans="1:31" ht="13.5" customHeight="1" x14ac:dyDescent="0.25">
      <c r="A621" s="68"/>
      <c r="B621" s="68"/>
      <c r="C621" s="68"/>
      <c r="D621" s="68"/>
      <c r="E621" s="68"/>
      <c r="F621" s="68"/>
      <c r="G621" s="70"/>
      <c r="H621" s="70"/>
      <c r="I621" s="70"/>
      <c r="J621" s="70"/>
      <c r="K621" s="70"/>
      <c r="L621" s="70"/>
      <c r="M621" s="70"/>
      <c r="N621" s="70"/>
      <c r="O621" s="68"/>
      <c r="P621" s="68"/>
      <c r="Q621" s="68"/>
      <c r="R621" s="68"/>
      <c r="S621" s="68"/>
      <c r="T621" s="68"/>
      <c r="U621" s="68"/>
      <c r="V621" s="68"/>
      <c r="W621" s="68"/>
      <c r="X621" s="68"/>
      <c r="Y621" s="68"/>
      <c r="Z621" s="70"/>
      <c r="AA621" s="70"/>
      <c r="AB621" s="68"/>
      <c r="AC621" s="68"/>
      <c r="AD621" s="68"/>
      <c r="AE621" s="68"/>
    </row>
    <row r="622" spans="1:31" ht="13.5" customHeight="1" x14ac:dyDescent="0.25">
      <c r="A622" s="68"/>
      <c r="B622" s="68"/>
      <c r="C622" s="68"/>
      <c r="D622" s="68"/>
      <c r="E622" s="68"/>
      <c r="F622" s="68"/>
      <c r="G622" s="70"/>
      <c r="H622" s="70"/>
      <c r="I622" s="70"/>
      <c r="J622" s="70"/>
      <c r="K622" s="70"/>
      <c r="L622" s="70"/>
      <c r="M622" s="70"/>
      <c r="N622" s="70"/>
      <c r="O622" s="68"/>
      <c r="P622" s="68"/>
      <c r="Q622" s="68"/>
      <c r="R622" s="68"/>
      <c r="S622" s="68"/>
      <c r="T622" s="68"/>
      <c r="U622" s="68"/>
      <c r="V622" s="68"/>
      <c r="W622" s="68"/>
      <c r="X622" s="68"/>
      <c r="Y622" s="68"/>
      <c r="Z622" s="70"/>
      <c r="AA622" s="70"/>
      <c r="AB622" s="68"/>
      <c r="AC622" s="68"/>
      <c r="AD622" s="68"/>
      <c r="AE622" s="68"/>
    </row>
    <row r="623" spans="1:31" ht="13.5" customHeight="1" x14ac:dyDescent="0.25">
      <c r="A623" s="68"/>
      <c r="B623" s="68"/>
      <c r="C623" s="68"/>
      <c r="D623" s="68"/>
      <c r="E623" s="68"/>
      <c r="F623" s="68"/>
      <c r="G623" s="70"/>
      <c r="H623" s="70"/>
      <c r="I623" s="70"/>
      <c r="J623" s="70"/>
      <c r="K623" s="70"/>
      <c r="L623" s="70"/>
      <c r="M623" s="70"/>
      <c r="N623" s="70"/>
      <c r="O623" s="68"/>
      <c r="P623" s="68"/>
      <c r="Q623" s="68"/>
      <c r="R623" s="68"/>
      <c r="S623" s="68"/>
      <c r="T623" s="68"/>
      <c r="U623" s="68"/>
      <c r="V623" s="68"/>
      <c r="W623" s="68"/>
      <c r="X623" s="68"/>
      <c r="Y623" s="68"/>
      <c r="Z623" s="70"/>
      <c r="AA623" s="70"/>
      <c r="AB623" s="68"/>
      <c r="AC623" s="68"/>
      <c r="AD623" s="68"/>
      <c r="AE623" s="68"/>
    </row>
    <row r="624" spans="1:31" ht="13.5" customHeight="1" x14ac:dyDescent="0.25">
      <c r="A624" s="68"/>
      <c r="B624" s="68"/>
      <c r="C624" s="68"/>
      <c r="D624" s="68"/>
      <c r="E624" s="68"/>
      <c r="F624" s="68"/>
      <c r="G624" s="70"/>
      <c r="H624" s="70"/>
      <c r="I624" s="70"/>
      <c r="J624" s="70"/>
      <c r="K624" s="70"/>
      <c r="L624" s="70"/>
      <c r="M624" s="70"/>
      <c r="N624" s="70"/>
      <c r="O624" s="68"/>
      <c r="P624" s="68"/>
      <c r="Q624" s="68"/>
      <c r="R624" s="68"/>
      <c r="S624" s="68"/>
      <c r="T624" s="68"/>
      <c r="U624" s="68"/>
      <c r="V624" s="68"/>
      <c r="W624" s="68"/>
      <c r="X624" s="68"/>
      <c r="Y624" s="68"/>
      <c r="Z624" s="70"/>
      <c r="AA624" s="70"/>
      <c r="AB624" s="68"/>
      <c r="AC624" s="68"/>
      <c r="AD624" s="68"/>
      <c r="AE624" s="68"/>
    </row>
    <row r="625" spans="1:31" ht="13.5" customHeight="1" x14ac:dyDescent="0.25">
      <c r="A625" s="68"/>
      <c r="B625" s="68"/>
      <c r="C625" s="68"/>
      <c r="D625" s="68"/>
      <c r="E625" s="68"/>
      <c r="F625" s="68"/>
      <c r="G625" s="70"/>
      <c r="H625" s="70"/>
      <c r="I625" s="70"/>
      <c r="J625" s="70"/>
      <c r="K625" s="70"/>
      <c r="L625" s="70"/>
      <c r="M625" s="70"/>
      <c r="N625" s="70"/>
      <c r="O625" s="68"/>
      <c r="P625" s="68"/>
      <c r="Q625" s="68"/>
      <c r="R625" s="68"/>
      <c r="S625" s="68"/>
      <c r="T625" s="68"/>
      <c r="U625" s="68"/>
      <c r="V625" s="68"/>
      <c r="W625" s="68"/>
      <c r="X625" s="68"/>
      <c r="Y625" s="68"/>
      <c r="Z625" s="70"/>
      <c r="AA625" s="70"/>
      <c r="AB625" s="68"/>
      <c r="AC625" s="68"/>
      <c r="AD625" s="68"/>
      <c r="AE625" s="68"/>
    </row>
    <row r="626" spans="1:31" ht="13.5" customHeight="1" x14ac:dyDescent="0.25">
      <c r="A626" s="68"/>
      <c r="B626" s="68"/>
      <c r="C626" s="68"/>
      <c r="D626" s="68"/>
      <c r="E626" s="68"/>
      <c r="F626" s="68"/>
      <c r="G626" s="70"/>
      <c r="H626" s="70"/>
      <c r="I626" s="70"/>
      <c r="J626" s="70"/>
      <c r="K626" s="70"/>
      <c r="L626" s="70"/>
      <c r="M626" s="70"/>
      <c r="N626" s="70"/>
      <c r="O626" s="68"/>
      <c r="P626" s="68"/>
      <c r="Q626" s="68"/>
      <c r="R626" s="68"/>
      <c r="S626" s="68"/>
      <c r="T626" s="68"/>
      <c r="U626" s="68"/>
      <c r="V626" s="68"/>
      <c r="W626" s="68"/>
      <c r="X626" s="68"/>
      <c r="Y626" s="68"/>
      <c r="Z626" s="70"/>
      <c r="AA626" s="70"/>
      <c r="AB626" s="68"/>
      <c r="AC626" s="68"/>
      <c r="AD626" s="68"/>
      <c r="AE626" s="68"/>
    </row>
    <row r="627" spans="1:31" ht="13.5" customHeight="1" x14ac:dyDescent="0.25">
      <c r="A627" s="68"/>
      <c r="B627" s="68"/>
      <c r="C627" s="68"/>
      <c r="D627" s="68"/>
      <c r="E627" s="68"/>
      <c r="F627" s="68"/>
      <c r="G627" s="70"/>
      <c r="H627" s="70"/>
      <c r="I627" s="70"/>
      <c r="J627" s="70"/>
      <c r="K627" s="70"/>
      <c r="L627" s="70"/>
      <c r="M627" s="70"/>
      <c r="N627" s="70"/>
      <c r="O627" s="68"/>
      <c r="P627" s="68"/>
      <c r="Q627" s="68"/>
      <c r="R627" s="68"/>
      <c r="S627" s="68"/>
      <c r="T627" s="68"/>
      <c r="U627" s="68"/>
      <c r="V627" s="68"/>
      <c r="W627" s="68"/>
      <c r="X627" s="68"/>
      <c r="Y627" s="68"/>
      <c r="Z627" s="70"/>
      <c r="AA627" s="70"/>
      <c r="AB627" s="68"/>
      <c r="AC627" s="68"/>
      <c r="AD627" s="68"/>
      <c r="AE627" s="68"/>
    </row>
    <row r="628" spans="1:31" ht="13.5" customHeight="1" x14ac:dyDescent="0.25">
      <c r="A628" s="68"/>
      <c r="B628" s="68"/>
      <c r="C628" s="68"/>
      <c r="D628" s="68"/>
      <c r="E628" s="68"/>
      <c r="F628" s="68"/>
      <c r="G628" s="70"/>
      <c r="H628" s="70"/>
      <c r="I628" s="70"/>
      <c r="J628" s="70"/>
      <c r="K628" s="70"/>
      <c r="L628" s="70"/>
      <c r="M628" s="70"/>
      <c r="N628" s="70"/>
      <c r="O628" s="68"/>
      <c r="P628" s="68"/>
      <c r="Q628" s="68"/>
      <c r="R628" s="68"/>
      <c r="S628" s="68"/>
      <c r="T628" s="68"/>
      <c r="U628" s="68"/>
      <c r="V628" s="68"/>
      <c r="W628" s="68"/>
      <c r="X628" s="68"/>
      <c r="Y628" s="68"/>
      <c r="Z628" s="70"/>
      <c r="AA628" s="70"/>
      <c r="AB628" s="68"/>
      <c r="AC628" s="68"/>
      <c r="AD628" s="68"/>
      <c r="AE628" s="68"/>
    </row>
    <row r="629" spans="1:31" ht="13.5" customHeight="1" x14ac:dyDescent="0.25">
      <c r="A629" s="68"/>
      <c r="B629" s="68"/>
      <c r="C629" s="68"/>
      <c r="D629" s="68"/>
      <c r="E629" s="68"/>
      <c r="F629" s="68"/>
      <c r="G629" s="70"/>
      <c r="H629" s="70"/>
      <c r="I629" s="70"/>
      <c r="J629" s="70"/>
      <c r="K629" s="70"/>
      <c r="L629" s="70"/>
      <c r="M629" s="70"/>
      <c r="N629" s="70"/>
      <c r="O629" s="68"/>
      <c r="P629" s="68"/>
      <c r="Q629" s="68"/>
      <c r="R629" s="68"/>
      <c r="S629" s="68"/>
      <c r="T629" s="68"/>
      <c r="U629" s="68"/>
      <c r="V629" s="68"/>
      <c r="W629" s="68"/>
      <c r="X629" s="68"/>
      <c r="Y629" s="68"/>
      <c r="Z629" s="70"/>
      <c r="AA629" s="70"/>
      <c r="AB629" s="68"/>
      <c r="AC629" s="68"/>
      <c r="AD629" s="68"/>
      <c r="AE629" s="68"/>
    </row>
    <row r="630" spans="1:31" ht="13.5" customHeight="1" x14ac:dyDescent="0.25">
      <c r="A630" s="68"/>
      <c r="B630" s="68"/>
      <c r="C630" s="68"/>
      <c r="D630" s="68"/>
      <c r="E630" s="68"/>
      <c r="F630" s="68"/>
      <c r="G630" s="70"/>
      <c r="H630" s="70"/>
      <c r="I630" s="70"/>
      <c r="J630" s="70"/>
      <c r="K630" s="70"/>
      <c r="L630" s="70"/>
      <c r="M630" s="70"/>
      <c r="N630" s="70"/>
      <c r="O630" s="68"/>
      <c r="P630" s="68"/>
      <c r="Q630" s="68"/>
      <c r="R630" s="68"/>
      <c r="S630" s="68"/>
      <c r="T630" s="68"/>
      <c r="U630" s="68"/>
      <c r="V630" s="68"/>
      <c r="W630" s="68"/>
      <c r="X630" s="68"/>
      <c r="Y630" s="68"/>
      <c r="Z630" s="70"/>
      <c r="AA630" s="70"/>
      <c r="AB630" s="68"/>
      <c r="AC630" s="68"/>
      <c r="AD630" s="68"/>
      <c r="AE630" s="68"/>
    </row>
    <row r="631" spans="1:31" ht="13.5" customHeight="1" x14ac:dyDescent="0.25">
      <c r="A631" s="68"/>
      <c r="B631" s="68"/>
      <c r="C631" s="68"/>
      <c r="D631" s="68"/>
      <c r="E631" s="68"/>
      <c r="F631" s="68"/>
      <c r="G631" s="70"/>
      <c r="H631" s="70"/>
      <c r="I631" s="70"/>
      <c r="J631" s="70"/>
      <c r="K631" s="70"/>
      <c r="L631" s="70"/>
      <c r="M631" s="70"/>
      <c r="N631" s="70"/>
      <c r="O631" s="68"/>
      <c r="P631" s="68"/>
      <c r="Q631" s="68"/>
      <c r="R631" s="68"/>
      <c r="S631" s="68"/>
      <c r="T631" s="68"/>
      <c r="U631" s="68"/>
      <c r="V631" s="68"/>
      <c r="W631" s="68"/>
      <c r="X631" s="68"/>
      <c r="Y631" s="68"/>
      <c r="Z631" s="70"/>
      <c r="AA631" s="70"/>
      <c r="AB631" s="68"/>
      <c r="AC631" s="68"/>
      <c r="AD631" s="68"/>
      <c r="AE631" s="68"/>
    </row>
    <row r="632" spans="1:31" ht="13.5" customHeight="1" x14ac:dyDescent="0.25">
      <c r="A632" s="68"/>
      <c r="B632" s="68"/>
      <c r="C632" s="68"/>
      <c r="D632" s="68"/>
      <c r="E632" s="68"/>
      <c r="F632" s="68"/>
      <c r="G632" s="70"/>
      <c r="H632" s="70"/>
      <c r="I632" s="70"/>
      <c r="J632" s="70"/>
      <c r="K632" s="70"/>
      <c r="L632" s="70"/>
      <c r="M632" s="70"/>
      <c r="N632" s="70"/>
      <c r="O632" s="68"/>
      <c r="P632" s="68"/>
      <c r="Q632" s="68"/>
      <c r="R632" s="68"/>
      <c r="S632" s="68"/>
      <c r="T632" s="68"/>
      <c r="U632" s="68"/>
      <c r="V632" s="68"/>
      <c r="W632" s="68"/>
      <c r="X632" s="68"/>
      <c r="Y632" s="68"/>
      <c r="Z632" s="70"/>
      <c r="AA632" s="70"/>
      <c r="AB632" s="68"/>
      <c r="AC632" s="68"/>
      <c r="AD632" s="68"/>
      <c r="AE632" s="68"/>
    </row>
    <row r="633" spans="1:31" ht="13.5" customHeight="1" x14ac:dyDescent="0.25">
      <c r="A633" s="68"/>
      <c r="B633" s="68"/>
      <c r="C633" s="68"/>
      <c r="D633" s="68"/>
      <c r="E633" s="68"/>
      <c r="F633" s="68"/>
      <c r="G633" s="70"/>
      <c r="H633" s="70"/>
      <c r="I633" s="70"/>
      <c r="J633" s="70"/>
      <c r="K633" s="70"/>
      <c r="L633" s="70"/>
      <c r="M633" s="70"/>
      <c r="N633" s="70"/>
      <c r="O633" s="68"/>
      <c r="P633" s="68"/>
      <c r="Q633" s="68"/>
      <c r="R633" s="68"/>
      <c r="S633" s="68"/>
      <c r="T633" s="68"/>
      <c r="U633" s="68"/>
      <c r="V633" s="68"/>
      <c r="W633" s="68"/>
      <c r="X633" s="68"/>
      <c r="Y633" s="68"/>
      <c r="Z633" s="70"/>
      <c r="AA633" s="70"/>
      <c r="AB633" s="68"/>
      <c r="AC633" s="68"/>
      <c r="AD633" s="68"/>
      <c r="AE633" s="68"/>
    </row>
    <row r="634" spans="1:31" ht="13.5" customHeight="1" x14ac:dyDescent="0.25">
      <c r="A634" s="68"/>
      <c r="B634" s="68"/>
      <c r="C634" s="68"/>
      <c r="D634" s="68"/>
      <c r="E634" s="68"/>
      <c r="F634" s="68"/>
      <c r="G634" s="70"/>
      <c r="H634" s="70"/>
      <c r="I634" s="70"/>
      <c r="J634" s="70"/>
      <c r="K634" s="70"/>
      <c r="L634" s="70"/>
      <c r="M634" s="70"/>
      <c r="N634" s="70"/>
      <c r="O634" s="68"/>
      <c r="P634" s="68"/>
      <c r="Q634" s="68"/>
      <c r="R634" s="68"/>
      <c r="S634" s="68"/>
      <c r="T634" s="68"/>
      <c r="U634" s="68"/>
      <c r="V634" s="68"/>
      <c r="W634" s="68"/>
      <c r="X634" s="68"/>
      <c r="Y634" s="68"/>
      <c r="Z634" s="70"/>
      <c r="AA634" s="70"/>
      <c r="AB634" s="68"/>
      <c r="AC634" s="68"/>
      <c r="AD634" s="68"/>
      <c r="AE634" s="68"/>
    </row>
    <row r="635" spans="1:31" ht="13.5" customHeight="1" x14ac:dyDescent="0.25">
      <c r="A635" s="68"/>
      <c r="B635" s="68"/>
      <c r="C635" s="68"/>
      <c r="D635" s="68"/>
      <c r="E635" s="68"/>
      <c r="F635" s="68"/>
      <c r="G635" s="70"/>
      <c r="H635" s="70"/>
      <c r="I635" s="70"/>
      <c r="J635" s="70"/>
      <c r="K635" s="70"/>
      <c r="L635" s="70"/>
      <c r="M635" s="70"/>
      <c r="N635" s="70"/>
      <c r="O635" s="68"/>
      <c r="P635" s="68"/>
      <c r="Q635" s="68"/>
      <c r="R635" s="68"/>
      <c r="S635" s="68"/>
      <c r="T635" s="68"/>
      <c r="U635" s="68"/>
      <c r="V635" s="68"/>
      <c r="W635" s="68"/>
      <c r="X635" s="68"/>
      <c r="Y635" s="68"/>
      <c r="Z635" s="70"/>
      <c r="AA635" s="70"/>
      <c r="AB635" s="68"/>
      <c r="AC635" s="68"/>
      <c r="AD635" s="68"/>
      <c r="AE635" s="68"/>
    </row>
    <row r="636" spans="1:31" ht="13.5" customHeight="1" x14ac:dyDescent="0.25">
      <c r="A636" s="68"/>
      <c r="B636" s="68"/>
      <c r="C636" s="68"/>
      <c r="D636" s="68"/>
      <c r="E636" s="68"/>
      <c r="F636" s="68"/>
      <c r="G636" s="70"/>
      <c r="H636" s="70"/>
      <c r="I636" s="70"/>
      <c r="J636" s="70"/>
      <c r="K636" s="70"/>
      <c r="L636" s="70"/>
      <c r="M636" s="70"/>
      <c r="N636" s="70"/>
      <c r="O636" s="68"/>
      <c r="P636" s="68"/>
      <c r="Q636" s="68"/>
      <c r="R636" s="68"/>
      <c r="S636" s="68"/>
      <c r="T636" s="68"/>
      <c r="U636" s="68"/>
      <c r="V636" s="68"/>
      <c r="W636" s="68"/>
      <c r="X636" s="68"/>
      <c r="Y636" s="68"/>
      <c r="Z636" s="70"/>
      <c r="AA636" s="70"/>
      <c r="AB636" s="68"/>
      <c r="AC636" s="68"/>
      <c r="AD636" s="68"/>
      <c r="AE636" s="68"/>
    </row>
    <row r="637" spans="1:31" ht="13.5" customHeight="1" x14ac:dyDescent="0.25">
      <c r="A637" s="68"/>
      <c r="B637" s="68"/>
      <c r="C637" s="68"/>
      <c r="D637" s="68"/>
      <c r="E637" s="68"/>
      <c r="F637" s="68"/>
      <c r="G637" s="70"/>
      <c r="H637" s="70"/>
      <c r="I637" s="70"/>
      <c r="J637" s="70"/>
      <c r="K637" s="70"/>
      <c r="L637" s="70"/>
      <c r="M637" s="70"/>
      <c r="N637" s="70"/>
      <c r="O637" s="68"/>
      <c r="P637" s="68"/>
      <c r="Q637" s="68"/>
      <c r="R637" s="68"/>
      <c r="S637" s="68"/>
      <c r="T637" s="68"/>
      <c r="U637" s="68"/>
      <c r="V637" s="68"/>
      <c r="W637" s="68"/>
      <c r="X637" s="68"/>
      <c r="Y637" s="68"/>
      <c r="Z637" s="70"/>
      <c r="AA637" s="70"/>
      <c r="AB637" s="68"/>
      <c r="AC637" s="68"/>
      <c r="AD637" s="68"/>
      <c r="AE637" s="68"/>
    </row>
    <row r="638" spans="1:31" ht="13.5" customHeight="1" x14ac:dyDescent="0.25">
      <c r="A638" s="68"/>
      <c r="B638" s="68"/>
      <c r="C638" s="68"/>
      <c r="D638" s="68"/>
      <c r="E638" s="68"/>
      <c r="F638" s="68"/>
      <c r="G638" s="70"/>
      <c r="H638" s="70"/>
      <c r="I638" s="70"/>
      <c r="J638" s="70"/>
      <c r="K638" s="70"/>
      <c r="L638" s="70"/>
      <c r="M638" s="70"/>
      <c r="N638" s="70"/>
      <c r="O638" s="68"/>
      <c r="P638" s="68"/>
      <c r="Q638" s="68"/>
      <c r="R638" s="68"/>
      <c r="S638" s="68"/>
      <c r="T638" s="68"/>
      <c r="U638" s="68"/>
      <c r="V638" s="68"/>
      <c r="W638" s="68"/>
      <c r="X638" s="68"/>
      <c r="Y638" s="68"/>
      <c r="Z638" s="70"/>
      <c r="AA638" s="70"/>
      <c r="AB638" s="68"/>
      <c r="AC638" s="68"/>
      <c r="AD638" s="68"/>
      <c r="AE638" s="68"/>
    </row>
    <row r="639" spans="1:31" ht="13.5" customHeight="1" x14ac:dyDescent="0.25">
      <c r="A639" s="68"/>
      <c r="B639" s="68"/>
      <c r="C639" s="68"/>
      <c r="D639" s="68"/>
      <c r="E639" s="68"/>
      <c r="F639" s="68"/>
      <c r="G639" s="70"/>
      <c r="H639" s="70"/>
      <c r="I639" s="70"/>
      <c r="J639" s="70"/>
      <c r="K639" s="70"/>
      <c r="L639" s="70"/>
      <c r="M639" s="70"/>
      <c r="N639" s="70"/>
      <c r="O639" s="68"/>
      <c r="P639" s="68"/>
      <c r="Q639" s="68"/>
      <c r="R639" s="68"/>
      <c r="S639" s="68"/>
      <c r="T639" s="68"/>
      <c r="U639" s="68"/>
      <c r="V639" s="68"/>
      <c r="W639" s="68"/>
      <c r="X639" s="68"/>
      <c r="Y639" s="68"/>
      <c r="Z639" s="70"/>
      <c r="AA639" s="70"/>
      <c r="AB639" s="68"/>
      <c r="AC639" s="68"/>
      <c r="AD639" s="68"/>
      <c r="AE639" s="68"/>
    </row>
    <row r="640" spans="1:31" ht="13.5" customHeight="1" x14ac:dyDescent="0.25">
      <c r="A640" s="68"/>
      <c r="B640" s="68"/>
      <c r="C640" s="68"/>
      <c r="D640" s="68"/>
      <c r="E640" s="68"/>
      <c r="F640" s="68"/>
      <c r="G640" s="70"/>
      <c r="H640" s="70"/>
      <c r="I640" s="70"/>
      <c r="J640" s="70"/>
      <c r="K640" s="70"/>
      <c r="L640" s="70"/>
      <c r="M640" s="70"/>
      <c r="N640" s="70"/>
      <c r="O640" s="68"/>
      <c r="P640" s="68"/>
      <c r="Q640" s="68"/>
      <c r="R640" s="68"/>
      <c r="S640" s="68"/>
      <c r="T640" s="68"/>
      <c r="U640" s="68"/>
      <c r="V640" s="68"/>
      <c r="W640" s="68"/>
      <c r="X640" s="68"/>
      <c r="Y640" s="68"/>
      <c r="Z640" s="70"/>
      <c r="AA640" s="70"/>
      <c r="AB640" s="68"/>
      <c r="AC640" s="68"/>
      <c r="AD640" s="68"/>
      <c r="AE640" s="68"/>
    </row>
    <row r="641" spans="1:31" ht="13.5" customHeight="1" x14ac:dyDescent="0.25">
      <c r="A641" s="68"/>
      <c r="B641" s="68"/>
      <c r="C641" s="68"/>
      <c r="D641" s="68"/>
      <c r="E641" s="68"/>
      <c r="F641" s="68"/>
      <c r="G641" s="70"/>
      <c r="H641" s="70"/>
      <c r="I641" s="70"/>
      <c r="J641" s="70"/>
      <c r="K641" s="70"/>
      <c r="L641" s="70"/>
      <c r="M641" s="70"/>
      <c r="N641" s="70"/>
      <c r="O641" s="68"/>
      <c r="P641" s="68"/>
      <c r="Q641" s="68"/>
      <c r="R641" s="68"/>
      <c r="S641" s="68"/>
      <c r="T641" s="68"/>
      <c r="U641" s="68"/>
      <c r="V641" s="68"/>
      <c r="W641" s="68"/>
      <c r="X641" s="68"/>
      <c r="Y641" s="68"/>
      <c r="Z641" s="70"/>
      <c r="AA641" s="70"/>
      <c r="AB641" s="68"/>
      <c r="AC641" s="68"/>
      <c r="AD641" s="68"/>
      <c r="AE641" s="68"/>
    </row>
    <row r="642" spans="1:31" ht="13.5" customHeight="1" x14ac:dyDescent="0.25">
      <c r="A642" s="68"/>
      <c r="B642" s="68"/>
      <c r="C642" s="68"/>
      <c r="D642" s="68"/>
      <c r="E642" s="68"/>
      <c r="F642" s="68"/>
      <c r="G642" s="70"/>
      <c r="H642" s="70"/>
      <c r="I642" s="70"/>
      <c r="J642" s="70"/>
      <c r="K642" s="70"/>
      <c r="L642" s="70"/>
      <c r="M642" s="70"/>
      <c r="N642" s="70"/>
      <c r="O642" s="68"/>
      <c r="P642" s="68"/>
      <c r="Q642" s="68"/>
      <c r="R642" s="68"/>
      <c r="S642" s="68"/>
      <c r="T642" s="68"/>
      <c r="U642" s="68"/>
      <c r="V642" s="68"/>
      <c r="W642" s="68"/>
      <c r="X642" s="68"/>
      <c r="Y642" s="68"/>
      <c r="Z642" s="70"/>
      <c r="AA642" s="70"/>
      <c r="AB642" s="68"/>
      <c r="AC642" s="68"/>
      <c r="AD642" s="68"/>
      <c r="AE642" s="68"/>
    </row>
    <row r="643" spans="1:31" ht="13.5" customHeight="1" x14ac:dyDescent="0.25">
      <c r="A643" s="68"/>
      <c r="B643" s="68"/>
      <c r="C643" s="68"/>
      <c r="D643" s="68"/>
      <c r="E643" s="68"/>
      <c r="F643" s="68"/>
      <c r="G643" s="70"/>
      <c r="H643" s="70"/>
      <c r="I643" s="70"/>
      <c r="J643" s="70"/>
      <c r="K643" s="70"/>
      <c r="L643" s="70"/>
      <c r="M643" s="70"/>
      <c r="N643" s="70"/>
      <c r="O643" s="68"/>
      <c r="P643" s="68"/>
      <c r="Q643" s="68"/>
      <c r="R643" s="68"/>
      <c r="S643" s="68"/>
      <c r="T643" s="68"/>
      <c r="U643" s="68"/>
      <c r="V643" s="68"/>
      <c r="W643" s="68"/>
      <c r="X643" s="68"/>
      <c r="Y643" s="68"/>
      <c r="Z643" s="70"/>
      <c r="AA643" s="70"/>
      <c r="AB643" s="68"/>
      <c r="AC643" s="68"/>
      <c r="AD643" s="68"/>
      <c r="AE643" s="68"/>
    </row>
    <row r="644" spans="1:31" ht="13.5" customHeight="1" x14ac:dyDescent="0.25">
      <c r="A644" s="68"/>
      <c r="B644" s="68"/>
      <c r="C644" s="68"/>
      <c r="D644" s="68"/>
      <c r="E644" s="68"/>
      <c r="F644" s="68"/>
      <c r="G644" s="70"/>
      <c r="H644" s="70"/>
      <c r="I644" s="70"/>
      <c r="J644" s="70"/>
      <c r="K644" s="70"/>
      <c r="L644" s="70"/>
      <c r="M644" s="70"/>
      <c r="N644" s="70"/>
      <c r="O644" s="68"/>
      <c r="P644" s="68"/>
      <c r="Q644" s="68"/>
      <c r="R644" s="68"/>
      <c r="S644" s="68"/>
      <c r="T644" s="68"/>
      <c r="U644" s="68"/>
      <c r="V644" s="68"/>
      <c r="W644" s="68"/>
      <c r="X644" s="68"/>
      <c r="Y644" s="68"/>
      <c r="Z644" s="70"/>
      <c r="AA644" s="70"/>
      <c r="AB644" s="68"/>
      <c r="AC644" s="68"/>
      <c r="AD644" s="68"/>
      <c r="AE644" s="68"/>
    </row>
    <row r="645" spans="1:31" ht="13.5" customHeight="1" x14ac:dyDescent="0.25">
      <c r="A645" s="68"/>
      <c r="B645" s="68"/>
      <c r="C645" s="68"/>
      <c r="D645" s="68"/>
      <c r="E645" s="68"/>
      <c r="F645" s="68"/>
      <c r="G645" s="70"/>
      <c r="H645" s="70"/>
      <c r="I645" s="70"/>
      <c r="J645" s="70"/>
      <c r="K645" s="70"/>
      <c r="L645" s="70"/>
      <c r="M645" s="70"/>
      <c r="N645" s="70"/>
      <c r="O645" s="68"/>
      <c r="P645" s="68"/>
      <c r="Q645" s="68"/>
      <c r="R645" s="68"/>
      <c r="S645" s="68"/>
      <c r="T645" s="68"/>
      <c r="U645" s="68"/>
      <c r="V645" s="68"/>
      <c r="W645" s="68"/>
      <c r="X645" s="68"/>
      <c r="Y645" s="68"/>
      <c r="Z645" s="70"/>
      <c r="AA645" s="70"/>
      <c r="AB645" s="68"/>
      <c r="AC645" s="68"/>
      <c r="AD645" s="68"/>
      <c r="AE645" s="68"/>
    </row>
    <row r="646" spans="1:31" ht="13.5" customHeight="1" x14ac:dyDescent="0.25">
      <c r="A646" s="68"/>
      <c r="B646" s="68"/>
      <c r="C646" s="68"/>
      <c r="D646" s="68"/>
      <c r="E646" s="68"/>
      <c r="F646" s="68"/>
      <c r="G646" s="70"/>
      <c r="H646" s="70"/>
      <c r="I646" s="70"/>
      <c r="J646" s="70"/>
      <c r="K646" s="70"/>
      <c r="L646" s="70"/>
      <c r="M646" s="70"/>
      <c r="N646" s="70"/>
      <c r="O646" s="68"/>
      <c r="P646" s="68"/>
      <c r="Q646" s="68"/>
      <c r="R646" s="68"/>
      <c r="S646" s="68"/>
      <c r="T646" s="68"/>
      <c r="U646" s="68"/>
      <c r="V646" s="68"/>
      <c r="W646" s="68"/>
      <c r="X646" s="68"/>
      <c r="Y646" s="68"/>
      <c r="Z646" s="70"/>
      <c r="AA646" s="70"/>
      <c r="AB646" s="68"/>
      <c r="AC646" s="68"/>
      <c r="AD646" s="68"/>
      <c r="AE646" s="68"/>
    </row>
    <row r="647" spans="1:31" ht="13.5" customHeight="1" x14ac:dyDescent="0.25">
      <c r="A647" s="68"/>
      <c r="B647" s="68"/>
      <c r="C647" s="68"/>
      <c r="D647" s="68"/>
      <c r="E647" s="68"/>
      <c r="F647" s="68"/>
      <c r="G647" s="70"/>
      <c r="H647" s="70"/>
      <c r="I647" s="70"/>
      <c r="J647" s="70"/>
      <c r="K647" s="70"/>
      <c r="L647" s="70"/>
      <c r="M647" s="70"/>
      <c r="N647" s="70"/>
      <c r="O647" s="68"/>
      <c r="P647" s="68"/>
      <c r="Q647" s="68"/>
      <c r="R647" s="68"/>
      <c r="S647" s="68"/>
      <c r="T647" s="68"/>
      <c r="U647" s="68"/>
      <c r="V647" s="68"/>
      <c r="W647" s="68"/>
      <c r="X647" s="68"/>
      <c r="Y647" s="68"/>
      <c r="Z647" s="70"/>
      <c r="AA647" s="70"/>
      <c r="AB647" s="68"/>
      <c r="AC647" s="68"/>
      <c r="AD647" s="68"/>
      <c r="AE647" s="68"/>
    </row>
    <row r="648" spans="1:31" ht="13.5" customHeight="1" x14ac:dyDescent="0.25">
      <c r="A648" s="68"/>
      <c r="B648" s="68"/>
      <c r="C648" s="68"/>
      <c r="D648" s="68"/>
      <c r="E648" s="68"/>
      <c r="F648" s="68"/>
      <c r="G648" s="70"/>
      <c r="H648" s="70"/>
      <c r="I648" s="70"/>
      <c r="J648" s="70"/>
      <c r="K648" s="70"/>
      <c r="L648" s="70"/>
      <c r="M648" s="70"/>
      <c r="N648" s="70"/>
      <c r="O648" s="68"/>
      <c r="P648" s="68"/>
      <c r="Q648" s="68"/>
      <c r="R648" s="68"/>
      <c r="S648" s="68"/>
      <c r="T648" s="68"/>
      <c r="U648" s="68"/>
      <c r="V648" s="68"/>
      <c r="W648" s="68"/>
      <c r="X648" s="68"/>
      <c r="Y648" s="68"/>
      <c r="Z648" s="70"/>
      <c r="AA648" s="70"/>
      <c r="AB648" s="68"/>
      <c r="AC648" s="68"/>
      <c r="AD648" s="68"/>
      <c r="AE648" s="68"/>
    </row>
    <row r="649" spans="1:31" ht="13.5" customHeight="1" x14ac:dyDescent="0.25">
      <c r="A649" s="68"/>
      <c r="B649" s="68"/>
      <c r="C649" s="68"/>
      <c r="D649" s="68"/>
      <c r="E649" s="68"/>
      <c r="F649" s="68"/>
      <c r="G649" s="70"/>
      <c r="H649" s="70"/>
      <c r="I649" s="70"/>
      <c r="J649" s="70"/>
      <c r="K649" s="70"/>
      <c r="L649" s="70"/>
      <c r="M649" s="70"/>
      <c r="N649" s="70"/>
      <c r="O649" s="68"/>
      <c r="P649" s="68"/>
      <c r="Q649" s="68"/>
      <c r="R649" s="68"/>
      <c r="S649" s="68"/>
      <c r="T649" s="68"/>
      <c r="U649" s="68"/>
      <c r="V649" s="68"/>
      <c r="W649" s="68"/>
      <c r="X649" s="68"/>
      <c r="Y649" s="68"/>
      <c r="Z649" s="70"/>
      <c r="AA649" s="70"/>
      <c r="AB649" s="68"/>
      <c r="AC649" s="68"/>
      <c r="AD649" s="68"/>
      <c r="AE649" s="68"/>
    </row>
    <row r="650" spans="1:31" ht="13.5" customHeight="1" x14ac:dyDescent="0.25">
      <c r="A650" s="68"/>
      <c r="B650" s="68"/>
      <c r="C650" s="68"/>
      <c r="D650" s="68"/>
      <c r="E650" s="68"/>
      <c r="F650" s="68"/>
      <c r="G650" s="70"/>
      <c r="H650" s="70"/>
      <c r="I650" s="70"/>
      <c r="J650" s="70"/>
      <c r="K650" s="70"/>
      <c r="L650" s="70"/>
      <c r="M650" s="70"/>
      <c r="N650" s="70"/>
      <c r="O650" s="68"/>
      <c r="P650" s="68"/>
      <c r="Q650" s="68"/>
      <c r="R650" s="68"/>
      <c r="S650" s="68"/>
      <c r="T650" s="68"/>
      <c r="U650" s="68"/>
      <c r="V650" s="68"/>
      <c r="W650" s="68"/>
      <c r="X650" s="68"/>
      <c r="Y650" s="68"/>
      <c r="Z650" s="70"/>
      <c r="AA650" s="70"/>
      <c r="AB650" s="68"/>
      <c r="AC650" s="68"/>
      <c r="AD650" s="68"/>
      <c r="AE650" s="68"/>
    </row>
    <row r="651" spans="1:31" ht="13.5" customHeight="1" x14ac:dyDescent="0.25">
      <c r="A651" s="68"/>
      <c r="B651" s="68"/>
      <c r="C651" s="68"/>
      <c r="D651" s="68"/>
      <c r="E651" s="68"/>
      <c r="F651" s="68"/>
      <c r="G651" s="70"/>
      <c r="H651" s="70"/>
      <c r="I651" s="70"/>
      <c r="J651" s="70"/>
      <c r="K651" s="70"/>
      <c r="L651" s="70"/>
      <c r="M651" s="70"/>
      <c r="N651" s="70"/>
      <c r="O651" s="68"/>
      <c r="P651" s="68"/>
      <c r="Q651" s="68"/>
      <c r="R651" s="68"/>
      <c r="S651" s="68"/>
      <c r="T651" s="68"/>
      <c r="U651" s="68"/>
      <c r="V651" s="68"/>
      <c r="W651" s="68"/>
      <c r="X651" s="68"/>
      <c r="Y651" s="68"/>
      <c r="Z651" s="70"/>
      <c r="AA651" s="70"/>
      <c r="AB651" s="68"/>
      <c r="AC651" s="68"/>
      <c r="AD651" s="68"/>
      <c r="AE651" s="68"/>
    </row>
    <row r="652" spans="1:31" ht="13.5" customHeight="1" x14ac:dyDescent="0.25">
      <c r="A652" s="68"/>
      <c r="B652" s="68"/>
      <c r="C652" s="68"/>
      <c r="D652" s="68"/>
      <c r="E652" s="68"/>
      <c r="F652" s="68"/>
      <c r="G652" s="70"/>
      <c r="H652" s="70"/>
      <c r="I652" s="70"/>
      <c r="J652" s="70"/>
      <c r="K652" s="70"/>
      <c r="L652" s="70"/>
      <c r="M652" s="70"/>
      <c r="N652" s="70"/>
      <c r="O652" s="68"/>
      <c r="P652" s="68"/>
      <c r="Q652" s="68"/>
      <c r="R652" s="68"/>
      <c r="S652" s="68"/>
      <c r="T652" s="68"/>
      <c r="U652" s="68"/>
      <c r="V652" s="68"/>
      <c r="W652" s="68"/>
      <c r="X652" s="68"/>
      <c r="Y652" s="68"/>
      <c r="Z652" s="70"/>
      <c r="AA652" s="70"/>
      <c r="AB652" s="68"/>
      <c r="AC652" s="68"/>
      <c r="AD652" s="68"/>
      <c r="AE652" s="68"/>
    </row>
    <row r="653" spans="1:31" ht="13.5" customHeight="1" x14ac:dyDescent="0.25">
      <c r="A653" s="68"/>
      <c r="B653" s="68"/>
      <c r="C653" s="68"/>
      <c r="D653" s="68"/>
      <c r="E653" s="68"/>
      <c r="F653" s="68"/>
      <c r="G653" s="70"/>
      <c r="H653" s="70"/>
      <c r="I653" s="70"/>
      <c r="J653" s="70"/>
      <c r="K653" s="70"/>
      <c r="L653" s="70"/>
      <c r="M653" s="70"/>
      <c r="N653" s="70"/>
      <c r="O653" s="68"/>
      <c r="P653" s="68"/>
      <c r="Q653" s="68"/>
      <c r="R653" s="68"/>
      <c r="S653" s="68"/>
      <c r="T653" s="68"/>
      <c r="U653" s="68"/>
      <c r="V653" s="68"/>
      <c r="W653" s="68"/>
      <c r="X653" s="68"/>
      <c r="Y653" s="68"/>
      <c r="Z653" s="70"/>
      <c r="AA653" s="70"/>
      <c r="AB653" s="68"/>
      <c r="AC653" s="68"/>
      <c r="AD653" s="68"/>
      <c r="AE653" s="68"/>
    </row>
    <row r="654" spans="1:31" ht="13.5" customHeight="1" x14ac:dyDescent="0.25">
      <c r="A654" s="68"/>
      <c r="B654" s="68"/>
      <c r="C654" s="68"/>
      <c r="D654" s="68"/>
      <c r="E654" s="68"/>
      <c r="F654" s="68"/>
      <c r="G654" s="70"/>
      <c r="H654" s="70"/>
      <c r="I654" s="70"/>
      <c r="J654" s="70"/>
      <c r="K654" s="70"/>
      <c r="L654" s="70"/>
      <c r="M654" s="70"/>
      <c r="N654" s="70"/>
      <c r="O654" s="68"/>
      <c r="P654" s="68"/>
      <c r="Q654" s="68"/>
      <c r="R654" s="68"/>
      <c r="S654" s="68"/>
      <c r="T654" s="68"/>
      <c r="U654" s="68"/>
      <c r="V654" s="68"/>
      <c r="W654" s="68"/>
      <c r="X654" s="68"/>
      <c r="Y654" s="68"/>
      <c r="Z654" s="70"/>
      <c r="AA654" s="70"/>
      <c r="AB654" s="68"/>
      <c r="AC654" s="68"/>
      <c r="AD654" s="68"/>
      <c r="AE654" s="68"/>
    </row>
    <row r="655" spans="1:31" ht="13.5" customHeight="1" x14ac:dyDescent="0.25">
      <c r="A655" s="68"/>
      <c r="B655" s="68"/>
      <c r="C655" s="68"/>
      <c r="D655" s="68"/>
      <c r="E655" s="68"/>
      <c r="F655" s="68"/>
      <c r="G655" s="70"/>
      <c r="H655" s="70"/>
      <c r="I655" s="70"/>
      <c r="J655" s="70"/>
      <c r="K655" s="70"/>
      <c r="L655" s="70"/>
      <c r="M655" s="70"/>
      <c r="N655" s="70"/>
      <c r="O655" s="68"/>
      <c r="P655" s="68"/>
      <c r="Q655" s="68"/>
      <c r="R655" s="68"/>
      <c r="S655" s="68"/>
      <c r="T655" s="68"/>
      <c r="U655" s="68"/>
      <c r="V655" s="68"/>
      <c r="W655" s="68"/>
      <c r="X655" s="68"/>
      <c r="Y655" s="68"/>
      <c r="Z655" s="70"/>
      <c r="AA655" s="70"/>
      <c r="AB655" s="68"/>
      <c r="AC655" s="68"/>
      <c r="AD655" s="68"/>
      <c r="AE655" s="68"/>
    </row>
    <row r="656" spans="1:31" ht="13.5" customHeight="1" x14ac:dyDescent="0.25">
      <c r="A656" s="68"/>
      <c r="B656" s="68"/>
      <c r="C656" s="68"/>
      <c r="D656" s="68"/>
      <c r="E656" s="68"/>
      <c r="F656" s="68"/>
      <c r="G656" s="70"/>
      <c r="H656" s="70"/>
      <c r="I656" s="70"/>
      <c r="J656" s="70"/>
      <c r="K656" s="70"/>
      <c r="L656" s="70"/>
      <c r="M656" s="70"/>
      <c r="N656" s="70"/>
      <c r="O656" s="68"/>
      <c r="P656" s="68"/>
      <c r="Q656" s="68"/>
      <c r="R656" s="68"/>
      <c r="S656" s="68"/>
      <c r="T656" s="68"/>
      <c r="U656" s="68"/>
      <c r="V656" s="68"/>
      <c r="W656" s="68"/>
      <c r="X656" s="68"/>
      <c r="Y656" s="68"/>
      <c r="Z656" s="70"/>
      <c r="AA656" s="70"/>
      <c r="AB656" s="68"/>
      <c r="AC656" s="68"/>
      <c r="AD656" s="68"/>
      <c r="AE656" s="68"/>
    </row>
    <row r="657" spans="1:31" ht="13.5" customHeight="1" x14ac:dyDescent="0.25">
      <c r="A657" s="68"/>
      <c r="B657" s="68"/>
      <c r="C657" s="68"/>
      <c r="D657" s="68"/>
      <c r="E657" s="68"/>
      <c r="F657" s="68"/>
      <c r="G657" s="70"/>
      <c r="H657" s="70"/>
      <c r="I657" s="70"/>
      <c r="J657" s="70"/>
      <c r="K657" s="70"/>
      <c r="L657" s="70"/>
      <c r="M657" s="70"/>
      <c r="N657" s="70"/>
      <c r="O657" s="68"/>
      <c r="P657" s="68"/>
      <c r="Q657" s="68"/>
      <c r="R657" s="68"/>
      <c r="S657" s="68"/>
      <c r="T657" s="68"/>
      <c r="U657" s="68"/>
      <c r="V657" s="68"/>
      <c r="W657" s="68"/>
      <c r="X657" s="68"/>
      <c r="Y657" s="68"/>
      <c r="Z657" s="70"/>
      <c r="AA657" s="70"/>
      <c r="AB657" s="68"/>
      <c r="AC657" s="68"/>
      <c r="AD657" s="68"/>
      <c r="AE657" s="68"/>
    </row>
    <row r="658" spans="1:31" ht="13.5" customHeight="1" x14ac:dyDescent="0.25">
      <c r="A658" s="68"/>
      <c r="B658" s="68"/>
      <c r="C658" s="68"/>
      <c r="D658" s="68"/>
      <c r="E658" s="68"/>
      <c r="F658" s="68"/>
      <c r="G658" s="70"/>
      <c r="H658" s="70"/>
      <c r="I658" s="70"/>
      <c r="J658" s="70"/>
      <c r="K658" s="70"/>
      <c r="L658" s="70"/>
      <c r="M658" s="70"/>
      <c r="N658" s="70"/>
      <c r="O658" s="68"/>
      <c r="P658" s="68"/>
      <c r="Q658" s="68"/>
      <c r="R658" s="68"/>
      <c r="S658" s="68"/>
      <c r="T658" s="68"/>
      <c r="U658" s="68"/>
      <c r="V658" s="68"/>
      <c r="W658" s="68"/>
      <c r="X658" s="68"/>
      <c r="Y658" s="68"/>
      <c r="Z658" s="70"/>
      <c r="AA658" s="70"/>
      <c r="AB658" s="68"/>
      <c r="AC658" s="68"/>
      <c r="AD658" s="68"/>
      <c r="AE658" s="68"/>
    </row>
    <row r="659" spans="1:31" ht="13.5" customHeight="1" x14ac:dyDescent="0.25">
      <c r="A659" s="68"/>
      <c r="B659" s="68"/>
      <c r="C659" s="68"/>
      <c r="D659" s="68"/>
      <c r="E659" s="68"/>
      <c r="F659" s="68"/>
      <c r="G659" s="70"/>
      <c r="H659" s="70"/>
      <c r="I659" s="70"/>
      <c r="J659" s="70"/>
      <c r="K659" s="70"/>
      <c r="L659" s="70"/>
      <c r="M659" s="70"/>
      <c r="N659" s="70"/>
      <c r="O659" s="68"/>
      <c r="P659" s="68"/>
      <c r="Q659" s="68"/>
      <c r="R659" s="68"/>
      <c r="S659" s="68"/>
      <c r="T659" s="68"/>
      <c r="U659" s="68"/>
      <c r="V659" s="68"/>
      <c r="W659" s="68"/>
      <c r="X659" s="68"/>
      <c r="Y659" s="68"/>
      <c r="Z659" s="70"/>
      <c r="AA659" s="70"/>
      <c r="AB659" s="68"/>
      <c r="AC659" s="68"/>
      <c r="AD659" s="68"/>
      <c r="AE659" s="68"/>
    </row>
    <row r="660" spans="1:31" ht="13.5" customHeight="1" x14ac:dyDescent="0.25">
      <c r="A660" s="68"/>
      <c r="B660" s="68"/>
      <c r="C660" s="68"/>
      <c r="D660" s="68"/>
      <c r="E660" s="68"/>
      <c r="F660" s="68"/>
      <c r="G660" s="70"/>
      <c r="H660" s="70"/>
      <c r="I660" s="70"/>
      <c r="J660" s="70"/>
      <c r="K660" s="70"/>
      <c r="L660" s="70"/>
      <c r="M660" s="70"/>
      <c r="N660" s="70"/>
      <c r="O660" s="68"/>
      <c r="P660" s="68"/>
      <c r="Q660" s="68"/>
      <c r="R660" s="68"/>
      <c r="S660" s="68"/>
      <c r="T660" s="68"/>
      <c r="U660" s="68"/>
      <c r="V660" s="68"/>
      <c r="W660" s="68"/>
      <c r="X660" s="68"/>
      <c r="Y660" s="68"/>
      <c r="Z660" s="70"/>
      <c r="AA660" s="70"/>
      <c r="AB660" s="68"/>
      <c r="AC660" s="68"/>
      <c r="AD660" s="68"/>
      <c r="AE660" s="68"/>
    </row>
    <row r="661" spans="1:31" ht="13.5" customHeight="1" x14ac:dyDescent="0.25">
      <c r="A661" s="68"/>
      <c r="B661" s="68"/>
      <c r="C661" s="68"/>
      <c r="D661" s="68"/>
      <c r="E661" s="68"/>
      <c r="F661" s="68"/>
      <c r="G661" s="70"/>
      <c r="H661" s="70"/>
      <c r="I661" s="70"/>
      <c r="J661" s="70"/>
      <c r="K661" s="70"/>
      <c r="L661" s="70"/>
      <c r="M661" s="70"/>
      <c r="N661" s="70"/>
      <c r="O661" s="68"/>
      <c r="P661" s="68"/>
      <c r="Q661" s="68"/>
      <c r="R661" s="68"/>
      <c r="S661" s="68"/>
      <c r="T661" s="68"/>
      <c r="U661" s="68"/>
      <c r="V661" s="68"/>
      <c r="W661" s="68"/>
      <c r="X661" s="68"/>
      <c r="Y661" s="68"/>
      <c r="Z661" s="70"/>
      <c r="AA661" s="70"/>
      <c r="AB661" s="68"/>
      <c r="AC661" s="68"/>
      <c r="AD661" s="68"/>
      <c r="AE661" s="68"/>
    </row>
    <row r="662" spans="1:31" ht="13.5" customHeight="1" x14ac:dyDescent="0.25">
      <c r="A662" s="68"/>
      <c r="B662" s="68"/>
      <c r="C662" s="68"/>
      <c r="D662" s="68"/>
      <c r="E662" s="68"/>
      <c r="F662" s="68"/>
      <c r="G662" s="70"/>
      <c r="H662" s="70"/>
      <c r="I662" s="70"/>
      <c r="J662" s="70"/>
      <c r="K662" s="70"/>
      <c r="L662" s="70"/>
      <c r="M662" s="70"/>
      <c r="N662" s="70"/>
      <c r="O662" s="68"/>
      <c r="P662" s="68"/>
      <c r="Q662" s="68"/>
      <c r="R662" s="68"/>
      <c r="S662" s="68"/>
      <c r="T662" s="68"/>
      <c r="U662" s="68"/>
      <c r="V662" s="68"/>
      <c r="W662" s="68"/>
      <c r="X662" s="68"/>
      <c r="Y662" s="68"/>
      <c r="Z662" s="70"/>
      <c r="AA662" s="70"/>
      <c r="AB662" s="68"/>
      <c r="AC662" s="68"/>
      <c r="AD662" s="68"/>
      <c r="AE662" s="68"/>
    </row>
    <row r="663" spans="1:31" ht="13.5" customHeight="1" x14ac:dyDescent="0.25">
      <c r="A663" s="68"/>
      <c r="B663" s="68"/>
      <c r="C663" s="68"/>
      <c r="D663" s="68"/>
      <c r="E663" s="68"/>
      <c r="F663" s="68"/>
      <c r="G663" s="70"/>
      <c r="H663" s="70"/>
      <c r="I663" s="70"/>
      <c r="J663" s="70"/>
      <c r="K663" s="70"/>
      <c r="L663" s="70"/>
      <c r="M663" s="70"/>
      <c r="N663" s="70"/>
      <c r="O663" s="68"/>
      <c r="P663" s="68"/>
      <c r="Q663" s="68"/>
      <c r="R663" s="68"/>
      <c r="S663" s="68"/>
      <c r="T663" s="68"/>
      <c r="U663" s="68"/>
      <c r="V663" s="68"/>
      <c r="W663" s="68"/>
      <c r="X663" s="68"/>
      <c r="Y663" s="68"/>
      <c r="Z663" s="70"/>
      <c r="AA663" s="70"/>
      <c r="AB663" s="68"/>
      <c r="AC663" s="68"/>
      <c r="AD663" s="68"/>
      <c r="AE663" s="68"/>
    </row>
    <row r="664" spans="1:31" ht="13.5" customHeight="1" x14ac:dyDescent="0.25">
      <c r="A664" s="68"/>
      <c r="B664" s="68"/>
      <c r="C664" s="68"/>
      <c r="D664" s="68"/>
      <c r="E664" s="68"/>
      <c r="F664" s="68"/>
      <c r="G664" s="70"/>
      <c r="H664" s="70"/>
      <c r="I664" s="70"/>
      <c r="J664" s="70"/>
      <c r="K664" s="70"/>
      <c r="L664" s="70"/>
      <c r="M664" s="70"/>
      <c r="N664" s="70"/>
      <c r="O664" s="68"/>
      <c r="P664" s="68"/>
      <c r="Q664" s="68"/>
      <c r="R664" s="68"/>
      <c r="S664" s="68"/>
      <c r="T664" s="68"/>
      <c r="U664" s="68"/>
      <c r="V664" s="68"/>
      <c r="W664" s="68"/>
      <c r="X664" s="68"/>
      <c r="Y664" s="68"/>
      <c r="Z664" s="70"/>
      <c r="AA664" s="70"/>
      <c r="AB664" s="68"/>
      <c r="AC664" s="68"/>
      <c r="AD664" s="68"/>
      <c r="AE664" s="68"/>
    </row>
    <row r="665" spans="1:31" ht="13.5" customHeight="1" x14ac:dyDescent="0.25">
      <c r="A665" s="68"/>
      <c r="B665" s="68"/>
      <c r="C665" s="68"/>
      <c r="D665" s="68"/>
      <c r="E665" s="68"/>
      <c r="F665" s="68"/>
      <c r="G665" s="70"/>
      <c r="H665" s="70"/>
      <c r="I665" s="70"/>
      <c r="J665" s="70"/>
      <c r="K665" s="70"/>
      <c r="L665" s="70"/>
      <c r="M665" s="70"/>
      <c r="N665" s="70"/>
      <c r="O665" s="68"/>
      <c r="P665" s="68"/>
      <c r="Q665" s="68"/>
      <c r="R665" s="68"/>
      <c r="S665" s="68"/>
      <c r="T665" s="68"/>
      <c r="U665" s="68"/>
      <c r="V665" s="68"/>
      <c r="W665" s="68"/>
      <c r="X665" s="68"/>
      <c r="Y665" s="68"/>
      <c r="Z665" s="70"/>
      <c r="AA665" s="70"/>
      <c r="AB665" s="68"/>
      <c r="AC665" s="68"/>
      <c r="AD665" s="68"/>
      <c r="AE665" s="68"/>
    </row>
    <row r="666" spans="1:31" ht="13.5" customHeight="1" x14ac:dyDescent="0.25">
      <c r="A666" s="68"/>
      <c r="B666" s="68"/>
      <c r="C666" s="68"/>
      <c r="D666" s="68"/>
      <c r="E666" s="68"/>
      <c r="F666" s="68"/>
      <c r="G666" s="70"/>
      <c r="H666" s="70"/>
      <c r="I666" s="70"/>
      <c r="J666" s="70"/>
      <c r="K666" s="70"/>
      <c r="L666" s="70"/>
      <c r="M666" s="70"/>
      <c r="N666" s="70"/>
      <c r="O666" s="68"/>
      <c r="P666" s="68"/>
      <c r="Q666" s="68"/>
      <c r="R666" s="68"/>
      <c r="S666" s="68"/>
      <c r="T666" s="68"/>
      <c r="U666" s="68"/>
      <c r="V666" s="68"/>
      <c r="W666" s="68"/>
      <c r="X666" s="68"/>
      <c r="Y666" s="68"/>
      <c r="Z666" s="70"/>
      <c r="AA666" s="70"/>
      <c r="AB666" s="68"/>
      <c r="AC666" s="68"/>
      <c r="AD666" s="68"/>
      <c r="AE666" s="68"/>
    </row>
    <row r="667" spans="1:31" ht="13.5" customHeight="1" x14ac:dyDescent="0.25">
      <c r="A667" s="68"/>
      <c r="B667" s="68"/>
      <c r="C667" s="68"/>
      <c r="D667" s="68"/>
      <c r="E667" s="68"/>
      <c r="F667" s="68"/>
      <c r="G667" s="70"/>
      <c r="H667" s="70"/>
      <c r="I667" s="70"/>
      <c r="J667" s="70"/>
      <c r="K667" s="70"/>
      <c r="L667" s="70"/>
      <c r="M667" s="70"/>
      <c r="N667" s="70"/>
      <c r="O667" s="68"/>
      <c r="P667" s="68"/>
      <c r="Q667" s="68"/>
      <c r="R667" s="68"/>
      <c r="S667" s="68"/>
      <c r="T667" s="68"/>
      <c r="U667" s="68"/>
      <c r="V667" s="68"/>
      <c r="W667" s="68"/>
      <c r="X667" s="68"/>
      <c r="Y667" s="68"/>
      <c r="Z667" s="70"/>
      <c r="AA667" s="70"/>
      <c r="AB667" s="68"/>
      <c r="AC667" s="68"/>
      <c r="AD667" s="68"/>
      <c r="AE667" s="68"/>
    </row>
    <row r="668" spans="1:31" ht="13.5" customHeight="1" x14ac:dyDescent="0.25">
      <c r="A668" s="68"/>
      <c r="B668" s="68"/>
      <c r="C668" s="68"/>
      <c r="D668" s="68"/>
      <c r="E668" s="68"/>
      <c r="F668" s="68"/>
      <c r="G668" s="70"/>
      <c r="H668" s="70"/>
      <c r="I668" s="70"/>
      <c r="J668" s="70"/>
      <c r="K668" s="70"/>
      <c r="L668" s="70"/>
      <c r="M668" s="70"/>
      <c r="N668" s="70"/>
      <c r="O668" s="68"/>
      <c r="P668" s="68"/>
      <c r="Q668" s="68"/>
      <c r="R668" s="68"/>
      <c r="S668" s="68"/>
      <c r="T668" s="68"/>
      <c r="U668" s="68"/>
      <c r="V668" s="68"/>
      <c r="W668" s="68"/>
      <c r="X668" s="68"/>
      <c r="Y668" s="68"/>
      <c r="Z668" s="70"/>
      <c r="AA668" s="70"/>
      <c r="AB668" s="68"/>
      <c r="AC668" s="68"/>
      <c r="AD668" s="68"/>
      <c r="AE668" s="68"/>
    </row>
    <row r="669" spans="1:31" ht="13.5" customHeight="1" x14ac:dyDescent="0.25">
      <c r="A669" s="68"/>
      <c r="B669" s="68"/>
      <c r="C669" s="68"/>
      <c r="D669" s="68"/>
      <c r="E669" s="68"/>
      <c r="F669" s="68"/>
      <c r="G669" s="70"/>
      <c r="H669" s="70"/>
      <c r="I669" s="70"/>
      <c r="J669" s="70"/>
      <c r="K669" s="70"/>
      <c r="L669" s="70"/>
      <c r="M669" s="70"/>
      <c r="N669" s="70"/>
      <c r="O669" s="68"/>
      <c r="P669" s="68"/>
      <c r="Q669" s="68"/>
      <c r="R669" s="68"/>
      <c r="S669" s="68"/>
      <c r="T669" s="68"/>
      <c r="U669" s="68"/>
      <c r="V669" s="68"/>
      <c r="W669" s="68"/>
      <c r="X669" s="68"/>
      <c r="Y669" s="68"/>
      <c r="Z669" s="70"/>
      <c r="AA669" s="70"/>
      <c r="AB669" s="68"/>
      <c r="AC669" s="68"/>
      <c r="AD669" s="68"/>
      <c r="AE669" s="68"/>
    </row>
    <row r="670" spans="1:31" ht="13.5" customHeight="1" x14ac:dyDescent="0.25">
      <c r="A670" s="68"/>
      <c r="B670" s="68"/>
      <c r="C670" s="68"/>
      <c r="D670" s="68"/>
      <c r="E670" s="68"/>
      <c r="F670" s="68"/>
      <c r="G670" s="70"/>
      <c r="H670" s="70"/>
      <c r="I670" s="70"/>
      <c r="J670" s="70"/>
      <c r="K670" s="70"/>
      <c r="L670" s="70"/>
      <c r="M670" s="70"/>
      <c r="N670" s="70"/>
      <c r="O670" s="68"/>
      <c r="P670" s="68"/>
      <c r="Q670" s="68"/>
      <c r="R670" s="68"/>
      <c r="S670" s="68"/>
      <c r="T670" s="68"/>
      <c r="U670" s="68"/>
      <c r="V670" s="68"/>
      <c r="W670" s="68"/>
      <c r="X670" s="68"/>
      <c r="Y670" s="68"/>
      <c r="Z670" s="70"/>
      <c r="AA670" s="70"/>
      <c r="AB670" s="68"/>
      <c r="AC670" s="68"/>
      <c r="AD670" s="68"/>
      <c r="AE670" s="68"/>
    </row>
    <row r="671" spans="1:31" ht="13.5" customHeight="1" x14ac:dyDescent="0.25">
      <c r="A671" s="68"/>
      <c r="B671" s="68"/>
      <c r="C671" s="68"/>
      <c r="D671" s="68"/>
      <c r="E671" s="68"/>
      <c r="F671" s="68"/>
      <c r="G671" s="70"/>
      <c r="H671" s="70"/>
      <c r="I671" s="70"/>
      <c r="J671" s="70"/>
      <c r="K671" s="70"/>
      <c r="L671" s="70"/>
      <c r="M671" s="70"/>
      <c r="N671" s="70"/>
      <c r="O671" s="68"/>
      <c r="P671" s="68"/>
      <c r="Q671" s="68"/>
      <c r="R671" s="68"/>
      <c r="S671" s="68"/>
      <c r="T671" s="68"/>
      <c r="U671" s="68"/>
      <c r="V671" s="68"/>
      <c r="W671" s="68"/>
      <c r="X671" s="68"/>
      <c r="Y671" s="68"/>
      <c r="Z671" s="70"/>
      <c r="AA671" s="70"/>
      <c r="AB671" s="68"/>
      <c r="AC671" s="68"/>
      <c r="AD671" s="68"/>
      <c r="AE671" s="68"/>
    </row>
    <row r="672" spans="1:31" ht="13.5" customHeight="1" x14ac:dyDescent="0.25">
      <c r="A672" s="68"/>
      <c r="B672" s="68"/>
      <c r="C672" s="68"/>
      <c r="D672" s="68"/>
      <c r="E672" s="68"/>
      <c r="F672" s="68"/>
      <c r="G672" s="70"/>
      <c r="H672" s="70"/>
      <c r="I672" s="70"/>
      <c r="J672" s="70"/>
      <c r="K672" s="70"/>
      <c r="L672" s="70"/>
      <c r="M672" s="70"/>
      <c r="N672" s="70"/>
      <c r="O672" s="68"/>
      <c r="P672" s="68"/>
      <c r="Q672" s="68"/>
      <c r="R672" s="68"/>
      <c r="S672" s="68"/>
      <c r="T672" s="68"/>
      <c r="U672" s="68"/>
      <c r="V672" s="68"/>
      <c r="W672" s="68"/>
      <c r="X672" s="68"/>
      <c r="Y672" s="68"/>
      <c r="Z672" s="70"/>
      <c r="AA672" s="70"/>
      <c r="AB672" s="68"/>
      <c r="AC672" s="68"/>
      <c r="AD672" s="68"/>
      <c r="AE672" s="68"/>
    </row>
    <row r="673" spans="1:31" ht="13.5" customHeight="1" x14ac:dyDescent="0.25">
      <c r="A673" s="68"/>
      <c r="B673" s="68"/>
      <c r="C673" s="68"/>
      <c r="D673" s="68"/>
      <c r="E673" s="68"/>
      <c r="F673" s="68"/>
      <c r="G673" s="70"/>
      <c r="H673" s="70"/>
      <c r="I673" s="70"/>
      <c r="J673" s="70"/>
      <c r="K673" s="70"/>
      <c r="L673" s="70"/>
      <c r="M673" s="70"/>
      <c r="N673" s="70"/>
      <c r="O673" s="68"/>
      <c r="P673" s="68"/>
      <c r="Q673" s="68"/>
      <c r="R673" s="68"/>
      <c r="S673" s="68"/>
      <c r="T673" s="68"/>
      <c r="U673" s="68"/>
      <c r="V673" s="68"/>
      <c r="W673" s="68"/>
      <c r="X673" s="68"/>
      <c r="Y673" s="68"/>
      <c r="Z673" s="70"/>
      <c r="AA673" s="70"/>
      <c r="AB673" s="68"/>
      <c r="AC673" s="68"/>
      <c r="AD673" s="68"/>
      <c r="AE673" s="68"/>
    </row>
    <row r="674" spans="1:31" ht="13.5" customHeight="1" x14ac:dyDescent="0.25">
      <c r="A674" s="68"/>
      <c r="B674" s="68"/>
      <c r="C674" s="68"/>
      <c r="D674" s="68"/>
      <c r="E674" s="68"/>
      <c r="F674" s="68"/>
      <c r="G674" s="70"/>
      <c r="H674" s="70"/>
      <c r="I674" s="70"/>
      <c r="J674" s="70"/>
      <c r="K674" s="70"/>
      <c r="L674" s="70"/>
      <c r="M674" s="70"/>
      <c r="N674" s="70"/>
      <c r="O674" s="68"/>
      <c r="P674" s="68"/>
      <c r="Q674" s="68"/>
      <c r="R674" s="68"/>
      <c r="S674" s="68"/>
      <c r="T674" s="68"/>
      <c r="U674" s="68"/>
      <c r="V674" s="68"/>
      <c r="W674" s="68"/>
      <c r="X674" s="68"/>
      <c r="Y674" s="68"/>
      <c r="Z674" s="70"/>
      <c r="AA674" s="70"/>
      <c r="AB674" s="68"/>
      <c r="AC674" s="68"/>
      <c r="AD674" s="68"/>
      <c r="AE674" s="68"/>
    </row>
    <row r="675" spans="1:31" ht="13.5" customHeight="1" x14ac:dyDescent="0.25">
      <c r="A675" s="68"/>
      <c r="B675" s="68"/>
      <c r="C675" s="68"/>
      <c r="D675" s="68"/>
      <c r="E675" s="68"/>
      <c r="F675" s="68"/>
      <c r="G675" s="70"/>
      <c r="H675" s="70"/>
      <c r="I675" s="70"/>
      <c r="J675" s="70"/>
      <c r="K675" s="70"/>
      <c r="L675" s="70"/>
      <c r="M675" s="70"/>
      <c r="N675" s="70"/>
      <c r="O675" s="68"/>
      <c r="P675" s="68"/>
      <c r="Q675" s="68"/>
      <c r="R675" s="68"/>
      <c r="S675" s="68"/>
      <c r="T675" s="68"/>
      <c r="U675" s="68"/>
      <c r="V675" s="68"/>
      <c r="W675" s="68"/>
      <c r="X675" s="68"/>
      <c r="Y675" s="68"/>
      <c r="Z675" s="70"/>
      <c r="AA675" s="70"/>
      <c r="AB675" s="68"/>
      <c r="AC675" s="68"/>
      <c r="AD675" s="68"/>
      <c r="AE675" s="68"/>
    </row>
    <row r="676" spans="1:31" ht="13.5" customHeight="1" x14ac:dyDescent="0.25">
      <c r="A676" s="68"/>
      <c r="B676" s="68"/>
      <c r="C676" s="68"/>
      <c r="D676" s="68"/>
      <c r="E676" s="68"/>
      <c r="F676" s="68"/>
      <c r="G676" s="70"/>
      <c r="H676" s="70"/>
      <c r="I676" s="70"/>
      <c r="J676" s="70"/>
      <c r="K676" s="70"/>
      <c r="L676" s="70"/>
      <c r="M676" s="70"/>
      <c r="N676" s="70"/>
      <c r="O676" s="68"/>
      <c r="P676" s="68"/>
      <c r="Q676" s="68"/>
      <c r="R676" s="68"/>
      <c r="S676" s="68"/>
      <c r="T676" s="68"/>
      <c r="U676" s="68"/>
      <c r="V676" s="68"/>
      <c r="W676" s="68"/>
      <c r="X676" s="68"/>
      <c r="Y676" s="68"/>
      <c r="Z676" s="70"/>
      <c r="AA676" s="70"/>
      <c r="AB676" s="68"/>
      <c r="AC676" s="68"/>
      <c r="AD676" s="68"/>
      <c r="AE676" s="68"/>
    </row>
    <row r="677" spans="1:31" ht="13.5" customHeight="1" x14ac:dyDescent="0.25">
      <c r="A677" s="68"/>
      <c r="B677" s="68"/>
      <c r="C677" s="68"/>
      <c r="D677" s="68"/>
      <c r="E677" s="68"/>
      <c r="F677" s="68"/>
      <c r="G677" s="70"/>
      <c r="H677" s="70"/>
      <c r="I677" s="70"/>
      <c r="J677" s="70"/>
      <c r="K677" s="70"/>
      <c r="L677" s="70"/>
      <c r="M677" s="70"/>
      <c r="N677" s="70"/>
      <c r="O677" s="68"/>
      <c r="P677" s="68"/>
      <c r="Q677" s="68"/>
      <c r="R677" s="68"/>
      <c r="S677" s="68"/>
      <c r="T677" s="68"/>
      <c r="U677" s="68"/>
      <c r="V677" s="68"/>
      <c r="W677" s="68"/>
      <c r="X677" s="68"/>
      <c r="Y677" s="68"/>
      <c r="Z677" s="70"/>
      <c r="AA677" s="70"/>
      <c r="AB677" s="68"/>
      <c r="AC677" s="68"/>
      <c r="AD677" s="68"/>
      <c r="AE677" s="68"/>
    </row>
    <row r="678" spans="1:31" ht="13.5" customHeight="1" x14ac:dyDescent="0.25">
      <c r="A678" s="68"/>
      <c r="B678" s="68"/>
      <c r="C678" s="68"/>
      <c r="D678" s="68"/>
      <c r="E678" s="68"/>
      <c r="F678" s="68"/>
      <c r="G678" s="70"/>
      <c r="H678" s="70"/>
      <c r="I678" s="70"/>
      <c r="J678" s="70"/>
      <c r="K678" s="70"/>
      <c r="L678" s="70"/>
      <c r="M678" s="70"/>
      <c r="N678" s="70"/>
      <c r="O678" s="68"/>
      <c r="P678" s="68"/>
      <c r="Q678" s="68"/>
      <c r="R678" s="68"/>
      <c r="S678" s="68"/>
      <c r="T678" s="68"/>
      <c r="U678" s="68"/>
      <c r="V678" s="68"/>
      <c r="W678" s="68"/>
      <c r="X678" s="68"/>
      <c r="Y678" s="68"/>
      <c r="Z678" s="70"/>
      <c r="AA678" s="70"/>
      <c r="AB678" s="68"/>
      <c r="AC678" s="68"/>
      <c r="AD678" s="68"/>
      <c r="AE678" s="68"/>
    </row>
    <row r="679" spans="1:31" ht="13.5" customHeight="1" x14ac:dyDescent="0.25">
      <c r="A679" s="68"/>
      <c r="B679" s="68"/>
      <c r="C679" s="68"/>
      <c r="D679" s="68"/>
      <c r="E679" s="68"/>
      <c r="F679" s="68"/>
      <c r="G679" s="70"/>
      <c r="H679" s="70"/>
      <c r="I679" s="70"/>
      <c r="J679" s="70"/>
      <c r="K679" s="70"/>
      <c r="L679" s="70"/>
      <c r="M679" s="70"/>
      <c r="N679" s="70"/>
      <c r="O679" s="68"/>
      <c r="P679" s="68"/>
      <c r="Q679" s="68"/>
      <c r="R679" s="68"/>
      <c r="S679" s="68"/>
      <c r="T679" s="68"/>
      <c r="U679" s="68"/>
      <c r="V679" s="68"/>
      <c r="W679" s="68"/>
      <c r="X679" s="68"/>
      <c r="Y679" s="68"/>
      <c r="Z679" s="70"/>
      <c r="AA679" s="70"/>
      <c r="AB679" s="68"/>
      <c r="AC679" s="68"/>
      <c r="AD679" s="68"/>
      <c r="AE679" s="68"/>
    </row>
    <row r="680" spans="1:31" ht="13.5" customHeight="1" x14ac:dyDescent="0.25">
      <c r="A680" s="68"/>
      <c r="B680" s="68"/>
      <c r="C680" s="68"/>
      <c r="D680" s="68"/>
      <c r="E680" s="68"/>
      <c r="F680" s="68"/>
      <c r="G680" s="70"/>
      <c r="H680" s="70"/>
      <c r="I680" s="70"/>
      <c r="J680" s="70"/>
      <c r="K680" s="70"/>
      <c r="L680" s="70"/>
      <c r="M680" s="70"/>
      <c r="N680" s="70"/>
      <c r="O680" s="68"/>
      <c r="P680" s="68"/>
      <c r="Q680" s="68"/>
      <c r="R680" s="68"/>
      <c r="S680" s="68"/>
      <c r="T680" s="68"/>
      <c r="U680" s="68"/>
      <c r="V680" s="68"/>
      <c r="W680" s="68"/>
      <c r="X680" s="68"/>
      <c r="Y680" s="68"/>
      <c r="Z680" s="70"/>
      <c r="AA680" s="70"/>
      <c r="AB680" s="68"/>
      <c r="AC680" s="68"/>
      <c r="AD680" s="68"/>
      <c r="AE680" s="68"/>
    </row>
    <row r="681" spans="1:31" ht="13.5" customHeight="1" x14ac:dyDescent="0.25">
      <c r="A681" s="68"/>
      <c r="B681" s="68"/>
      <c r="C681" s="68"/>
      <c r="D681" s="68"/>
      <c r="E681" s="68"/>
      <c r="F681" s="68"/>
      <c r="G681" s="70"/>
      <c r="H681" s="70"/>
      <c r="I681" s="70"/>
      <c r="J681" s="70"/>
      <c r="K681" s="70"/>
      <c r="L681" s="70"/>
      <c r="M681" s="70"/>
      <c r="N681" s="70"/>
      <c r="O681" s="68"/>
      <c r="P681" s="68"/>
      <c r="Q681" s="68"/>
      <c r="R681" s="68"/>
      <c r="S681" s="68"/>
      <c r="T681" s="68"/>
      <c r="U681" s="68"/>
      <c r="V681" s="68"/>
      <c r="W681" s="68"/>
      <c r="X681" s="68"/>
      <c r="Y681" s="68"/>
      <c r="Z681" s="70"/>
      <c r="AA681" s="70"/>
      <c r="AB681" s="68"/>
      <c r="AC681" s="68"/>
      <c r="AD681" s="68"/>
      <c r="AE681" s="68"/>
    </row>
    <row r="682" spans="1:31" ht="13.5" customHeight="1" x14ac:dyDescent="0.25">
      <c r="A682" s="68"/>
      <c r="B682" s="68"/>
      <c r="C682" s="68"/>
      <c r="D682" s="68"/>
      <c r="E682" s="68"/>
      <c r="F682" s="68"/>
      <c r="G682" s="70"/>
      <c r="H682" s="70"/>
      <c r="I682" s="70"/>
      <c r="J682" s="70"/>
      <c r="K682" s="70"/>
      <c r="L682" s="70"/>
      <c r="M682" s="70"/>
      <c r="N682" s="70"/>
      <c r="O682" s="68"/>
      <c r="P682" s="68"/>
      <c r="Q682" s="68"/>
      <c r="R682" s="68"/>
      <c r="S682" s="68"/>
      <c r="T682" s="68"/>
      <c r="U682" s="68"/>
      <c r="V682" s="68"/>
      <c r="W682" s="68"/>
      <c r="X682" s="68"/>
      <c r="Y682" s="68"/>
      <c r="Z682" s="70"/>
      <c r="AA682" s="70"/>
      <c r="AB682" s="68"/>
      <c r="AC682" s="68"/>
      <c r="AD682" s="68"/>
      <c r="AE682" s="68"/>
    </row>
    <row r="683" spans="1:31" ht="13.5" customHeight="1" x14ac:dyDescent="0.25">
      <c r="A683" s="68"/>
      <c r="B683" s="68"/>
      <c r="C683" s="68"/>
      <c r="D683" s="68"/>
      <c r="E683" s="68"/>
      <c r="F683" s="68"/>
      <c r="G683" s="70"/>
      <c r="H683" s="70"/>
      <c r="I683" s="70"/>
      <c r="J683" s="70"/>
      <c r="K683" s="70"/>
      <c r="L683" s="70"/>
      <c r="M683" s="70"/>
      <c r="N683" s="70"/>
      <c r="O683" s="68"/>
      <c r="P683" s="68"/>
      <c r="Q683" s="68"/>
      <c r="R683" s="68"/>
      <c r="S683" s="68"/>
      <c r="T683" s="68"/>
      <c r="U683" s="68"/>
      <c r="V683" s="68"/>
      <c r="W683" s="68"/>
      <c r="X683" s="68"/>
      <c r="Y683" s="68"/>
      <c r="Z683" s="70"/>
      <c r="AA683" s="70"/>
      <c r="AB683" s="68"/>
      <c r="AC683" s="68"/>
      <c r="AD683" s="68"/>
      <c r="AE683" s="68"/>
    </row>
    <row r="684" spans="1:31" ht="13.5" customHeight="1" x14ac:dyDescent="0.25">
      <c r="A684" s="68"/>
      <c r="B684" s="68"/>
      <c r="C684" s="68"/>
      <c r="D684" s="68"/>
      <c r="E684" s="68"/>
      <c r="F684" s="68"/>
      <c r="G684" s="70"/>
      <c r="H684" s="70"/>
      <c r="I684" s="70"/>
      <c r="J684" s="70"/>
      <c r="K684" s="70"/>
      <c r="L684" s="70"/>
      <c r="M684" s="70"/>
      <c r="N684" s="70"/>
      <c r="O684" s="68"/>
      <c r="P684" s="68"/>
      <c r="Q684" s="68"/>
      <c r="R684" s="68"/>
      <c r="S684" s="68"/>
      <c r="T684" s="68"/>
      <c r="U684" s="68"/>
      <c r="V684" s="68"/>
      <c r="W684" s="68"/>
      <c r="X684" s="68"/>
      <c r="Y684" s="68"/>
      <c r="Z684" s="70"/>
      <c r="AA684" s="70"/>
      <c r="AB684" s="68"/>
      <c r="AC684" s="68"/>
      <c r="AD684" s="68"/>
      <c r="AE684" s="68"/>
    </row>
    <row r="685" spans="1:31" ht="13.5" customHeight="1" x14ac:dyDescent="0.25">
      <c r="A685" s="68"/>
      <c r="B685" s="68"/>
      <c r="C685" s="68"/>
      <c r="D685" s="68"/>
      <c r="E685" s="68"/>
      <c r="F685" s="68"/>
      <c r="G685" s="70"/>
      <c r="H685" s="70"/>
      <c r="I685" s="70"/>
      <c r="J685" s="70"/>
      <c r="K685" s="70"/>
      <c r="L685" s="70"/>
      <c r="M685" s="70"/>
      <c r="N685" s="70"/>
      <c r="O685" s="68"/>
      <c r="P685" s="68"/>
      <c r="Q685" s="68"/>
      <c r="R685" s="68"/>
      <c r="S685" s="68"/>
      <c r="T685" s="68"/>
      <c r="U685" s="68"/>
      <c r="V685" s="68"/>
      <c r="W685" s="68"/>
      <c r="X685" s="68"/>
      <c r="Y685" s="68"/>
      <c r="Z685" s="70"/>
      <c r="AA685" s="70"/>
      <c r="AB685" s="68"/>
      <c r="AC685" s="68"/>
      <c r="AD685" s="68"/>
      <c r="AE685" s="68"/>
    </row>
    <row r="686" spans="1:31" ht="13.5" customHeight="1" x14ac:dyDescent="0.25">
      <c r="A686" s="68"/>
      <c r="B686" s="68"/>
      <c r="C686" s="68"/>
      <c r="D686" s="68"/>
      <c r="E686" s="68"/>
      <c r="F686" s="68"/>
      <c r="G686" s="70"/>
      <c r="H686" s="70"/>
      <c r="I686" s="70"/>
      <c r="J686" s="70"/>
      <c r="K686" s="70"/>
      <c r="L686" s="70"/>
      <c r="M686" s="70"/>
      <c r="N686" s="70"/>
      <c r="O686" s="68"/>
      <c r="P686" s="68"/>
      <c r="Q686" s="68"/>
      <c r="R686" s="68"/>
      <c r="S686" s="68"/>
      <c r="T686" s="68"/>
      <c r="U686" s="68"/>
      <c r="V686" s="68"/>
      <c r="W686" s="68"/>
      <c r="X686" s="68"/>
      <c r="Y686" s="68"/>
      <c r="Z686" s="70"/>
      <c r="AA686" s="70"/>
      <c r="AB686" s="68"/>
      <c r="AC686" s="68"/>
      <c r="AD686" s="68"/>
      <c r="AE686" s="68"/>
    </row>
    <row r="687" spans="1:31" ht="13.5" customHeight="1" x14ac:dyDescent="0.25">
      <c r="A687" s="68"/>
      <c r="B687" s="68"/>
      <c r="C687" s="68"/>
      <c r="D687" s="68"/>
      <c r="E687" s="68"/>
      <c r="F687" s="68"/>
      <c r="G687" s="70"/>
      <c r="H687" s="70"/>
      <c r="I687" s="70"/>
      <c r="J687" s="70"/>
      <c r="K687" s="70"/>
      <c r="L687" s="70"/>
      <c r="M687" s="70"/>
      <c r="N687" s="70"/>
      <c r="O687" s="68"/>
      <c r="P687" s="68"/>
      <c r="Q687" s="68"/>
      <c r="R687" s="68"/>
      <c r="S687" s="68"/>
      <c r="T687" s="68"/>
      <c r="U687" s="68"/>
      <c r="V687" s="68"/>
      <c r="W687" s="68"/>
      <c r="X687" s="68"/>
      <c r="Y687" s="68"/>
      <c r="Z687" s="70"/>
      <c r="AA687" s="70"/>
      <c r="AB687" s="68"/>
      <c r="AC687" s="68"/>
      <c r="AD687" s="68"/>
      <c r="AE687" s="68"/>
    </row>
    <row r="688" spans="1:31" ht="13.5" customHeight="1" x14ac:dyDescent="0.25">
      <c r="A688" s="68"/>
      <c r="B688" s="68"/>
      <c r="C688" s="68"/>
      <c r="D688" s="68"/>
      <c r="E688" s="68"/>
      <c r="F688" s="68"/>
      <c r="G688" s="70"/>
      <c r="H688" s="70"/>
      <c r="I688" s="70"/>
      <c r="J688" s="70"/>
      <c r="K688" s="70"/>
      <c r="L688" s="70"/>
      <c r="M688" s="70"/>
      <c r="N688" s="70"/>
      <c r="O688" s="68"/>
      <c r="P688" s="68"/>
      <c r="Q688" s="68"/>
      <c r="R688" s="68"/>
      <c r="S688" s="68"/>
      <c r="T688" s="68"/>
      <c r="U688" s="68"/>
      <c r="V688" s="68"/>
      <c r="W688" s="68"/>
      <c r="X688" s="68"/>
      <c r="Y688" s="68"/>
      <c r="Z688" s="70"/>
      <c r="AA688" s="70"/>
      <c r="AB688" s="68"/>
      <c r="AC688" s="68"/>
      <c r="AD688" s="68"/>
      <c r="AE688" s="68"/>
    </row>
    <row r="689" spans="1:31" ht="13.5" customHeight="1" x14ac:dyDescent="0.25">
      <c r="A689" s="68"/>
      <c r="B689" s="68"/>
      <c r="C689" s="68"/>
      <c r="D689" s="68"/>
      <c r="E689" s="68"/>
      <c r="F689" s="68"/>
      <c r="G689" s="70"/>
      <c r="H689" s="70"/>
      <c r="I689" s="70"/>
      <c r="J689" s="70"/>
      <c r="K689" s="70"/>
      <c r="L689" s="70"/>
      <c r="M689" s="70"/>
      <c r="N689" s="70"/>
      <c r="O689" s="68"/>
      <c r="P689" s="68"/>
      <c r="Q689" s="68"/>
      <c r="R689" s="68"/>
      <c r="S689" s="68"/>
      <c r="T689" s="68"/>
      <c r="U689" s="68"/>
      <c r="V689" s="68"/>
      <c r="W689" s="68"/>
      <c r="X689" s="68"/>
      <c r="Y689" s="68"/>
      <c r="Z689" s="70"/>
      <c r="AA689" s="70"/>
      <c r="AB689" s="68"/>
      <c r="AC689" s="68"/>
      <c r="AD689" s="68"/>
      <c r="AE689" s="68"/>
    </row>
    <row r="690" spans="1:31" ht="13.5" customHeight="1" x14ac:dyDescent="0.25">
      <c r="A690" s="68"/>
      <c r="B690" s="68"/>
      <c r="C690" s="68"/>
      <c r="D690" s="68"/>
      <c r="E690" s="68"/>
      <c r="F690" s="68"/>
      <c r="G690" s="70"/>
      <c r="H690" s="70"/>
      <c r="I690" s="70"/>
      <c r="J690" s="70"/>
      <c r="K690" s="70"/>
      <c r="L690" s="70"/>
      <c r="M690" s="70"/>
      <c r="N690" s="70"/>
      <c r="O690" s="68"/>
      <c r="P690" s="68"/>
      <c r="Q690" s="68"/>
      <c r="R690" s="68"/>
      <c r="S690" s="68"/>
      <c r="T690" s="68"/>
      <c r="U690" s="68"/>
      <c r="V690" s="68"/>
      <c r="W690" s="68"/>
      <c r="X690" s="68"/>
      <c r="Y690" s="68"/>
      <c r="Z690" s="70"/>
      <c r="AA690" s="70"/>
      <c r="AB690" s="68"/>
      <c r="AC690" s="68"/>
      <c r="AD690" s="68"/>
      <c r="AE690" s="68"/>
    </row>
    <row r="691" spans="1:31" ht="13.5" customHeight="1" x14ac:dyDescent="0.25">
      <c r="A691" s="68"/>
      <c r="B691" s="68"/>
      <c r="C691" s="68"/>
      <c r="D691" s="68"/>
      <c r="E691" s="68"/>
      <c r="F691" s="68"/>
      <c r="G691" s="70"/>
      <c r="H691" s="70"/>
      <c r="I691" s="70"/>
      <c r="J691" s="70"/>
      <c r="K691" s="70"/>
      <c r="L691" s="70"/>
      <c r="M691" s="70"/>
      <c r="N691" s="70"/>
      <c r="O691" s="68"/>
      <c r="P691" s="68"/>
      <c r="Q691" s="68"/>
      <c r="R691" s="68"/>
      <c r="S691" s="68"/>
      <c r="T691" s="68"/>
      <c r="U691" s="68"/>
      <c r="V691" s="68"/>
      <c r="W691" s="68"/>
      <c r="X691" s="68"/>
      <c r="Y691" s="68"/>
      <c r="Z691" s="70"/>
      <c r="AA691" s="70"/>
      <c r="AB691" s="68"/>
      <c r="AC691" s="68"/>
      <c r="AD691" s="68"/>
      <c r="AE691" s="68"/>
    </row>
    <row r="692" spans="1:31" ht="13.5" customHeight="1" x14ac:dyDescent="0.25">
      <c r="A692" s="68"/>
      <c r="B692" s="68"/>
      <c r="C692" s="68"/>
      <c r="D692" s="68"/>
      <c r="E692" s="68"/>
      <c r="F692" s="68"/>
      <c r="G692" s="70"/>
      <c r="H692" s="70"/>
      <c r="I692" s="70"/>
      <c r="J692" s="70"/>
      <c r="K692" s="70"/>
      <c r="L692" s="70"/>
      <c r="M692" s="70"/>
      <c r="N692" s="70"/>
      <c r="O692" s="68"/>
      <c r="P692" s="68"/>
      <c r="Q692" s="68"/>
      <c r="R692" s="68"/>
      <c r="S692" s="68"/>
      <c r="T692" s="68"/>
      <c r="U692" s="68"/>
      <c r="V692" s="68"/>
      <c r="W692" s="68"/>
      <c r="X692" s="68"/>
      <c r="Y692" s="68"/>
      <c r="Z692" s="70"/>
      <c r="AA692" s="70"/>
      <c r="AB692" s="68"/>
      <c r="AC692" s="68"/>
      <c r="AD692" s="68"/>
      <c r="AE692" s="68"/>
    </row>
    <row r="693" spans="1:31" ht="13.5" customHeight="1" x14ac:dyDescent="0.25">
      <c r="A693" s="68"/>
      <c r="B693" s="68"/>
      <c r="C693" s="68"/>
      <c r="D693" s="68"/>
      <c r="E693" s="68"/>
      <c r="F693" s="68"/>
      <c r="G693" s="70"/>
      <c r="H693" s="70"/>
      <c r="I693" s="70"/>
      <c r="J693" s="70"/>
      <c r="K693" s="70"/>
      <c r="L693" s="70"/>
      <c r="M693" s="70"/>
      <c r="N693" s="70"/>
      <c r="O693" s="68"/>
      <c r="P693" s="68"/>
      <c r="Q693" s="68"/>
      <c r="R693" s="68"/>
      <c r="S693" s="68"/>
      <c r="T693" s="68"/>
      <c r="U693" s="68"/>
      <c r="V693" s="68"/>
      <c r="W693" s="68"/>
      <c r="X693" s="68"/>
      <c r="Y693" s="68"/>
      <c r="Z693" s="70"/>
      <c r="AA693" s="70"/>
      <c r="AB693" s="68"/>
      <c r="AC693" s="68"/>
      <c r="AD693" s="68"/>
      <c r="AE693" s="68"/>
    </row>
    <row r="694" spans="1:31" ht="13.5" customHeight="1" x14ac:dyDescent="0.25">
      <c r="A694" s="68"/>
      <c r="B694" s="68"/>
      <c r="C694" s="68"/>
      <c r="D694" s="68"/>
      <c r="E694" s="68"/>
      <c r="F694" s="68"/>
      <c r="G694" s="70"/>
      <c r="H694" s="70"/>
      <c r="I694" s="70"/>
      <c r="J694" s="70"/>
      <c r="K694" s="70"/>
      <c r="L694" s="70"/>
      <c r="M694" s="70"/>
      <c r="N694" s="70"/>
      <c r="O694" s="68"/>
      <c r="P694" s="68"/>
      <c r="Q694" s="68"/>
      <c r="R694" s="68"/>
      <c r="S694" s="68"/>
      <c r="T694" s="68"/>
      <c r="U694" s="68"/>
      <c r="V694" s="68"/>
      <c r="W694" s="68"/>
      <c r="X694" s="68"/>
      <c r="Y694" s="68"/>
      <c r="Z694" s="70"/>
      <c r="AA694" s="70"/>
      <c r="AB694" s="68"/>
      <c r="AC694" s="68"/>
      <c r="AD694" s="68"/>
      <c r="AE694" s="68"/>
    </row>
    <row r="695" spans="1:31" ht="13.5" customHeight="1" x14ac:dyDescent="0.25">
      <c r="A695" s="68"/>
      <c r="B695" s="68"/>
      <c r="C695" s="68"/>
      <c r="D695" s="68"/>
      <c r="E695" s="68"/>
      <c r="F695" s="68"/>
      <c r="G695" s="70"/>
      <c r="H695" s="70"/>
      <c r="I695" s="70"/>
      <c r="J695" s="70"/>
      <c r="K695" s="70"/>
      <c r="L695" s="70"/>
      <c r="M695" s="70"/>
      <c r="N695" s="70"/>
      <c r="O695" s="68"/>
      <c r="P695" s="68"/>
      <c r="Q695" s="68"/>
      <c r="R695" s="68"/>
      <c r="S695" s="68"/>
      <c r="T695" s="68"/>
      <c r="U695" s="68"/>
      <c r="V695" s="68"/>
      <c r="W695" s="68"/>
      <c r="X695" s="68"/>
      <c r="Y695" s="68"/>
      <c r="Z695" s="70"/>
      <c r="AA695" s="70"/>
      <c r="AB695" s="68"/>
      <c r="AC695" s="68"/>
      <c r="AD695" s="68"/>
      <c r="AE695" s="68"/>
    </row>
    <row r="696" spans="1:31" ht="13.5" customHeight="1" x14ac:dyDescent="0.25">
      <c r="A696" s="68"/>
      <c r="B696" s="68"/>
      <c r="C696" s="68"/>
      <c r="D696" s="68"/>
      <c r="E696" s="68"/>
      <c r="F696" s="68"/>
      <c r="G696" s="70"/>
      <c r="H696" s="70"/>
      <c r="I696" s="70"/>
      <c r="J696" s="70"/>
      <c r="K696" s="70"/>
      <c r="L696" s="70"/>
      <c r="M696" s="70"/>
      <c r="N696" s="70"/>
      <c r="O696" s="68"/>
      <c r="P696" s="68"/>
      <c r="Q696" s="68"/>
      <c r="R696" s="68"/>
      <c r="S696" s="68"/>
      <c r="T696" s="68"/>
      <c r="U696" s="68"/>
      <c r="V696" s="68"/>
      <c r="W696" s="68"/>
      <c r="X696" s="68"/>
      <c r="Y696" s="68"/>
      <c r="Z696" s="70"/>
      <c r="AA696" s="70"/>
      <c r="AB696" s="68"/>
      <c r="AC696" s="68"/>
      <c r="AD696" s="68"/>
      <c r="AE696" s="68"/>
    </row>
    <row r="697" spans="1:31" ht="13.5" customHeight="1" x14ac:dyDescent="0.25">
      <c r="A697" s="68"/>
      <c r="B697" s="68"/>
      <c r="C697" s="68"/>
      <c r="D697" s="68"/>
      <c r="E697" s="68"/>
      <c r="F697" s="68"/>
      <c r="G697" s="70"/>
      <c r="H697" s="70"/>
      <c r="I697" s="70"/>
      <c r="J697" s="70"/>
      <c r="K697" s="70"/>
      <c r="L697" s="70"/>
      <c r="M697" s="70"/>
      <c r="N697" s="70"/>
      <c r="O697" s="68"/>
      <c r="P697" s="68"/>
      <c r="Q697" s="68"/>
      <c r="R697" s="68"/>
      <c r="S697" s="68"/>
      <c r="T697" s="68"/>
      <c r="U697" s="68"/>
      <c r="V697" s="68"/>
      <c r="W697" s="68"/>
      <c r="X697" s="68"/>
      <c r="Y697" s="68"/>
      <c r="Z697" s="70"/>
      <c r="AA697" s="70"/>
      <c r="AB697" s="68"/>
      <c r="AC697" s="68"/>
      <c r="AD697" s="68"/>
      <c r="AE697" s="68"/>
    </row>
    <row r="698" spans="1:31" ht="13.5" customHeight="1" x14ac:dyDescent="0.25">
      <c r="A698" s="68"/>
      <c r="B698" s="68"/>
      <c r="C698" s="68"/>
      <c r="D698" s="68"/>
      <c r="E698" s="68"/>
      <c r="F698" s="68"/>
      <c r="G698" s="70"/>
      <c r="H698" s="70"/>
      <c r="I698" s="70"/>
      <c r="J698" s="70"/>
      <c r="K698" s="70"/>
      <c r="L698" s="70"/>
      <c r="M698" s="70"/>
      <c r="N698" s="70"/>
      <c r="O698" s="68"/>
      <c r="P698" s="68"/>
      <c r="Q698" s="68"/>
      <c r="R698" s="68"/>
      <c r="S698" s="68"/>
      <c r="T698" s="68"/>
      <c r="U698" s="68"/>
      <c r="V698" s="68"/>
      <c r="W698" s="68"/>
      <c r="X698" s="68"/>
      <c r="Y698" s="68"/>
      <c r="Z698" s="70"/>
      <c r="AA698" s="70"/>
      <c r="AB698" s="68"/>
      <c r="AC698" s="68"/>
      <c r="AD698" s="68"/>
      <c r="AE698" s="68"/>
    </row>
    <row r="699" spans="1:31" ht="13.5" customHeight="1" x14ac:dyDescent="0.25">
      <c r="A699" s="68"/>
      <c r="B699" s="68"/>
      <c r="C699" s="68"/>
      <c r="D699" s="68"/>
      <c r="E699" s="68"/>
      <c r="F699" s="68"/>
      <c r="G699" s="70"/>
      <c r="H699" s="70"/>
      <c r="I699" s="70"/>
      <c r="J699" s="70"/>
      <c r="K699" s="70"/>
      <c r="L699" s="70"/>
      <c r="M699" s="70"/>
      <c r="N699" s="70"/>
      <c r="O699" s="68"/>
      <c r="P699" s="68"/>
      <c r="Q699" s="68"/>
      <c r="R699" s="68"/>
      <c r="S699" s="68"/>
      <c r="T699" s="68"/>
      <c r="U699" s="68"/>
      <c r="V699" s="68"/>
      <c r="W699" s="68"/>
      <c r="X699" s="68"/>
      <c r="Y699" s="68"/>
      <c r="Z699" s="70"/>
      <c r="AA699" s="70"/>
      <c r="AB699" s="68"/>
      <c r="AC699" s="68"/>
      <c r="AD699" s="68"/>
      <c r="AE699" s="68"/>
    </row>
    <row r="700" spans="1:31" ht="13.5" customHeight="1" x14ac:dyDescent="0.25">
      <c r="A700" s="68"/>
      <c r="B700" s="68"/>
      <c r="C700" s="68"/>
      <c r="D700" s="68"/>
      <c r="E700" s="68"/>
      <c r="F700" s="68"/>
      <c r="G700" s="70"/>
      <c r="H700" s="70"/>
      <c r="I700" s="70"/>
      <c r="J700" s="70"/>
      <c r="K700" s="70"/>
      <c r="L700" s="70"/>
      <c r="M700" s="70"/>
      <c r="N700" s="70"/>
      <c r="O700" s="68"/>
      <c r="P700" s="68"/>
      <c r="Q700" s="68"/>
      <c r="R700" s="68"/>
      <c r="S700" s="68"/>
      <c r="T700" s="68"/>
      <c r="U700" s="68"/>
      <c r="V700" s="68"/>
      <c r="W700" s="68"/>
      <c r="X700" s="68"/>
      <c r="Y700" s="68"/>
      <c r="Z700" s="70"/>
      <c r="AA700" s="70"/>
      <c r="AB700" s="68"/>
      <c r="AC700" s="68"/>
      <c r="AD700" s="68"/>
      <c r="AE700" s="68"/>
    </row>
    <row r="701" spans="1:31" ht="13.5" customHeight="1" x14ac:dyDescent="0.25">
      <c r="A701" s="68"/>
      <c r="B701" s="68"/>
      <c r="C701" s="68"/>
      <c r="D701" s="68"/>
      <c r="E701" s="68"/>
      <c r="F701" s="68"/>
      <c r="G701" s="70"/>
      <c r="H701" s="70"/>
      <c r="I701" s="70"/>
      <c r="J701" s="70"/>
      <c r="K701" s="70"/>
      <c r="L701" s="70"/>
      <c r="M701" s="70"/>
      <c r="N701" s="70"/>
      <c r="O701" s="68"/>
      <c r="P701" s="68"/>
      <c r="Q701" s="68"/>
      <c r="R701" s="68"/>
      <c r="S701" s="68"/>
      <c r="T701" s="68"/>
      <c r="U701" s="68"/>
      <c r="V701" s="68"/>
      <c r="W701" s="68"/>
      <c r="X701" s="68"/>
      <c r="Y701" s="68"/>
      <c r="Z701" s="70"/>
      <c r="AA701" s="70"/>
      <c r="AB701" s="68"/>
      <c r="AC701" s="68"/>
      <c r="AD701" s="68"/>
      <c r="AE701" s="68"/>
    </row>
    <row r="702" spans="1:31" ht="13.5" customHeight="1" x14ac:dyDescent="0.25">
      <c r="A702" s="68"/>
      <c r="B702" s="68"/>
      <c r="C702" s="68"/>
      <c r="D702" s="68"/>
      <c r="E702" s="68"/>
      <c r="F702" s="68"/>
      <c r="G702" s="70"/>
      <c r="H702" s="70"/>
      <c r="I702" s="70"/>
      <c r="J702" s="70"/>
      <c r="K702" s="70"/>
      <c r="L702" s="70"/>
      <c r="M702" s="70"/>
      <c r="N702" s="70"/>
      <c r="O702" s="68"/>
      <c r="P702" s="68"/>
      <c r="Q702" s="68"/>
      <c r="R702" s="68"/>
      <c r="S702" s="68"/>
      <c r="T702" s="68"/>
      <c r="U702" s="68"/>
      <c r="V702" s="68"/>
      <c r="W702" s="68"/>
      <c r="X702" s="68"/>
      <c r="Y702" s="68"/>
      <c r="Z702" s="70"/>
      <c r="AA702" s="70"/>
      <c r="AB702" s="68"/>
      <c r="AC702" s="68"/>
      <c r="AD702" s="68"/>
      <c r="AE702" s="68"/>
    </row>
    <row r="703" spans="1:31" ht="13.5" customHeight="1" x14ac:dyDescent="0.25">
      <c r="A703" s="68"/>
      <c r="B703" s="68"/>
      <c r="C703" s="68"/>
      <c r="D703" s="68"/>
      <c r="E703" s="68"/>
      <c r="F703" s="68"/>
      <c r="G703" s="70"/>
      <c r="H703" s="70"/>
      <c r="I703" s="70"/>
      <c r="J703" s="70"/>
      <c r="K703" s="70"/>
      <c r="L703" s="70"/>
      <c r="M703" s="70"/>
      <c r="N703" s="70"/>
      <c r="O703" s="68"/>
      <c r="P703" s="68"/>
      <c r="Q703" s="68"/>
      <c r="R703" s="68"/>
      <c r="S703" s="68"/>
      <c r="T703" s="68"/>
      <c r="U703" s="68"/>
      <c r="V703" s="68"/>
      <c r="W703" s="68"/>
      <c r="X703" s="68"/>
      <c r="Y703" s="68"/>
      <c r="Z703" s="70"/>
      <c r="AA703" s="70"/>
      <c r="AB703" s="68"/>
      <c r="AC703" s="68"/>
      <c r="AD703" s="68"/>
      <c r="AE703" s="68"/>
    </row>
    <row r="704" spans="1:31" ht="13.5" customHeight="1" x14ac:dyDescent="0.25">
      <c r="A704" s="68"/>
      <c r="B704" s="68"/>
      <c r="C704" s="68"/>
      <c r="D704" s="68"/>
      <c r="E704" s="68"/>
      <c r="F704" s="68"/>
      <c r="G704" s="70"/>
      <c r="H704" s="70"/>
      <c r="I704" s="70"/>
      <c r="J704" s="70"/>
      <c r="K704" s="70"/>
      <c r="L704" s="70"/>
      <c r="M704" s="70"/>
      <c r="N704" s="70"/>
      <c r="O704" s="68"/>
      <c r="P704" s="68"/>
      <c r="Q704" s="68"/>
      <c r="R704" s="68"/>
      <c r="S704" s="68"/>
      <c r="T704" s="68"/>
      <c r="U704" s="68"/>
      <c r="V704" s="68"/>
      <c r="W704" s="68"/>
      <c r="X704" s="68"/>
      <c r="Y704" s="68"/>
      <c r="Z704" s="70"/>
      <c r="AA704" s="70"/>
      <c r="AB704" s="68"/>
      <c r="AC704" s="68"/>
      <c r="AD704" s="68"/>
      <c r="AE704" s="68"/>
    </row>
    <row r="705" spans="1:31" ht="13.5" customHeight="1" x14ac:dyDescent="0.25">
      <c r="A705" s="68"/>
      <c r="B705" s="68"/>
      <c r="C705" s="68"/>
      <c r="D705" s="68"/>
      <c r="E705" s="68"/>
      <c r="F705" s="68"/>
      <c r="G705" s="70"/>
      <c r="H705" s="70"/>
      <c r="I705" s="70"/>
      <c r="J705" s="70"/>
      <c r="K705" s="70"/>
      <c r="L705" s="70"/>
      <c r="M705" s="70"/>
      <c r="N705" s="70"/>
      <c r="O705" s="68"/>
      <c r="P705" s="68"/>
      <c r="Q705" s="68"/>
      <c r="R705" s="68"/>
      <c r="S705" s="68"/>
      <c r="T705" s="68"/>
      <c r="U705" s="68"/>
      <c r="V705" s="68"/>
      <c r="W705" s="68"/>
      <c r="X705" s="68"/>
      <c r="Y705" s="68"/>
      <c r="Z705" s="70"/>
      <c r="AA705" s="70"/>
      <c r="AB705" s="68"/>
      <c r="AC705" s="68"/>
      <c r="AD705" s="68"/>
      <c r="AE705" s="68"/>
    </row>
    <row r="706" spans="1:31" ht="13.5" customHeight="1" x14ac:dyDescent="0.25">
      <c r="A706" s="68"/>
      <c r="B706" s="68"/>
      <c r="C706" s="68"/>
      <c r="D706" s="68"/>
      <c r="E706" s="68"/>
      <c r="F706" s="68"/>
      <c r="G706" s="70"/>
      <c r="H706" s="70"/>
      <c r="I706" s="70"/>
      <c r="J706" s="70"/>
      <c r="K706" s="70"/>
      <c r="L706" s="70"/>
      <c r="M706" s="70"/>
      <c r="N706" s="70"/>
      <c r="O706" s="68"/>
      <c r="P706" s="68"/>
      <c r="Q706" s="68"/>
      <c r="R706" s="68"/>
      <c r="S706" s="68"/>
      <c r="T706" s="68"/>
      <c r="U706" s="68"/>
      <c r="V706" s="68"/>
      <c r="W706" s="68"/>
      <c r="X706" s="68"/>
      <c r="Y706" s="68"/>
      <c r="Z706" s="70"/>
      <c r="AA706" s="70"/>
      <c r="AB706" s="68"/>
      <c r="AC706" s="68"/>
      <c r="AD706" s="68"/>
      <c r="AE706" s="68"/>
    </row>
    <row r="707" spans="1:31" ht="13.5" customHeight="1" x14ac:dyDescent="0.25">
      <c r="A707" s="68"/>
      <c r="B707" s="68"/>
      <c r="C707" s="68"/>
      <c r="D707" s="68"/>
      <c r="E707" s="68"/>
      <c r="F707" s="68"/>
      <c r="G707" s="70"/>
      <c r="H707" s="70"/>
      <c r="I707" s="70"/>
      <c r="J707" s="70"/>
      <c r="K707" s="70"/>
      <c r="L707" s="70"/>
      <c r="M707" s="70"/>
      <c r="N707" s="70"/>
      <c r="O707" s="68"/>
      <c r="P707" s="68"/>
      <c r="Q707" s="68"/>
      <c r="R707" s="68"/>
      <c r="S707" s="68"/>
      <c r="T707" s="68"/>
      <c r="U707" s="68"/>
      <c r="V707" s="68"/>
      <c r="W707" s="68"/>
      <c r="X707" s="68"/>
      <c r="Y707" s="68"/>
      <c r="Z707" s="70"/>
      <c r="AA707" s="70"/>
      <c r="AB707" s="68"/>
      <c r="AC707" s="68"/>
      <c r="AD707" s="68"/>
      <c r="AE707" s="68"/>
    </row>
    <row r="708" spans="1:31" ht="13.5" customHeight="1" x14ac:dyDescent="0.25">
      <c r="A708" s="68"/>
      <c r="B708" s="68"/>
      <c r="C708" s="68"/>
      <c r="D708" s="68"/>
      <c r="E708" s="68"/>
      <c r="F708" s="68"/>
      <c r="G708" s="70"/>
      <c r="H708" s="70"/>
      <c r="I708" s="70"/>
      <c r="J708" s="70"/>
      <c r="K708" s="70"/>
      <c r="L708" s="70"/>
      <c r="M708" s="70"/>
      <c r="N708" s="70"/>
      <c r="O708" s="68"/>
      <c r="P708" s="68"/>
      <c r="Q708" s="68"/>
      <c r="R708" s="68"/>
      <c r="S708" s="68"/>
      <c r="T708" s="68"/>
      <c r="U708" s="68"/>
      <c r="V708" s="68"/>
      <c r="W708" s="68"/>
      <c r="X708" s="68"/>
      <c r="Y708" s="68"/>
      <c r="Z708" s="70"/>
      <c r="AA708" s="70"/>
      <c r="AB708" s="68"/>
      <c r="AC708" s="68"/>
      <c r="AD708" s="68"/>
      <c r="AE708" s="68"/>
    </row>
    <row r="709" spans="1:31" ht="13.5" customHeight="1" x14ac:dyDescent="0.25">
      <c r="A709" s="68"/>
      <c r="B709" s="68"/>
      <c r="C709" s="68"/>
      <c r="D709" s="68"/>
      <c r="E709" s="68"/>
      <c r="F709" s="68"/>
      <c r="G709" s="70"/>
      <c r="H709" s="70"/>
      <c r="I709" s="70"/>
      <c r="J709" s="70"/>
      <c r="K709" s="70"/>
      <c r="L709" s="70"/>
      <c r="M709" s="70"/>
      <c r="N709" s="70"/>
      <c r="O709" s="68"/>
      <c r="P709" s="68"/>
      <c r="Q709" s="68"/>
      <c r="R709" s="68"/>
      <c r="S709" s="68"/>
      <c r="T709" s="68"/>
      <c r="U709" s="68"/>
      <c r="V709" s="68"/>
      <c r="W709" s="68"/>
      <c r="X709" s="68"/>
      <c r="Y709" s="68"/>
      <c r="Z709" s="70"/>
      <c r="AA709" s="70"/>
      <c r="AB709" s="68"/>
      <c r="AC709" s="68"/>
      <c r="AD709" s="68"/>
      <c r="AE709" s="68"/>
    </row>
    <row r="710" spans="1:31" ht="13.5" customHeight="1" x14ac:dyDescent="0.25">
      <c r="A710" s="68"/>
      <c r="B710" s="68"/>
      <c r="C710" s="68"/>
      <c r="D710" s="68"/>
      <c r="E710" s="68"/>
      <c r="F710" s="68"/>
      <c r="G710" s="70"/>
      <c r="H710" s="70"/>
      <c r="I710" s="70"/>
      <c r="J710" s="70"/>
      <c r="K710" s="70"/>
      <c r="L710" s="70"/>
      <c r="M710" s="70"/>
      <c r="N710" s="70"/>
      <c r="O710" s="68"/>
      <c r="P710" s="68"/>
      <c r="Q710" s="68"/>
      <c r="R710" s="68"/>
      <c r="S710" s="68"/>
      <c r="T710" s="68"/>
      <c r="U710" s="68"/>
      <c r="V710" s="68"/>
      <c r="W710" s="68"/>
      <c r="X710" s="68"/>
      <c r="Y710" s="68"/>
      <c r="Z710" s="70"/>
      <c r="AA710" s="70"/>
      <c r="AB710" s="68"/>
      <c r="AC710" s="68"/>
      <c r="AD710" s="68"/>
      <c r="AE710" s="68"/>
    </row>
    <row r="711" spans="1:31" ht="13.5" customHeight="1" x14ac:dyDescent="0.25">
      <c r="A711" s="68"/>
      <c r="B711" s="68"/>
      <c r="C711" s="68"/>
      <c r="D711" s="68"/>
      <c r="E711" s="68"/>
      <c r="F711" s="68"/>
      <c r="G711" s="70"/>
      <c r="H711" s="70"/>
      <c r="I711" s="70"/>
      <c r="J711" s="70"/>
      <c r="K711" s="70"/>
      <c r="L711" s="70"/>
      <c r="M711" s="70"/>
      <c r="N711" s="70"/>
      <c r="O711" s="68"/>
      <c r="P711" s="68"/>
      <c r="Q711" s="68"/>
      <c r="R711" s="68"/>
      <c r="S711" s="68"/>
      <c r="T711" s="68"/>
      <c r="U711" s="68"/>
      <c r="V711" s="68"/>
      <c r="W711" s="68"/>
      <c r="X711" s="68"/>
      <c r="Y711" s="68"/>
      <c r="Z711" s="70"/>
      <c r="AA711" s="70"/>
      <c r="AB711" s="68"/>
      <c r="AC711" s="68"/>
      <c r="AD711" s="68"/>
      <c r="AE711" s="68"/>
    </row>
    <row r="712" spans="1:31" ht="13.5" customHeight="1" x14ac:dyDescent="0.25">
      <c r="A712" s="68"/>
      <c r="B712" s="68"/>
      <c r="C712" s="68"/>
      <c r="D712" s="68"/>
      <c r="E712" s="68"/>
      <c r="F712" s="68"/>
      <c r="G712" s="70"/>
      <c r="H712" s="70"/>
      <c r="I712" s="70"/>
      <c r="J712" s="70"/>
      <c r="K712" s="70"/>
      <c r="L712" s="70"/>
      <c r="M712" s="70"/>
      <c r="N712" s="70"/>
      <c r="O712" s="68"/>
      <c r="P712" s="68"/>
      <c r="Q712" s="68"/>
      <c r="R712" s="68"/>
      <c r="S712" s="68"/>
      <c r="T712" s="68"/>
      <c r="U712" s="68"/>
      <c r="V712" s="68"/>
      <c r="W712" s="68"/>
      <c r="X712" s="68"/>
      <c r="Y712" s="68"/>
      <c r="Z712" s="70"/>
      <c r="AA712" s="70"/>
      <c r="AB712" s="68"/>
      <c r="AC712" s="68"/>
      <c r="AD712" s="68"/>
      <c r="AE712" s="68"/>
    </row>
    <row r="713" spans="1:31" ht="13.5" customHeight="1" x14ac:dyDescent="0.25">
      <c r="A713" s="68"/>
      <c r="B713" s="68"/>
      <c r="C713" s="68"/>
      <c r="D713" s="68"/>
      <c r="E713" s="68"/>
      <c r="F713" s="68"/>
      <c r="G713" s="70"/>
      <c r="H713" s="70"/>
      <c r="I713" s="70"/>
      <c r="J713" s="70"/>
      <c r="K713" s="70"/>
      <c r="L713" s="70"/>
      <c r="M713" s="70"/>
      <c r="N713" s="70"/>
      <c r="O713" s="68"/>
      <c r="P713" s="68"/>
      <c r="Q713" s="68"/>
      <c r="R713" s="68"/>
      <c r="S713" s="68"/>
      <c r="T713" s="68"/>
      <c r="U713" s="68"/>
      <c r="V713" s="68"/>
      <c r="W713" s="68"/>
      <c r="X713" s="68"/>
      <c r="Y713" s="68"/>
      <c r="Z713" s="70"/>
      <c r="AA713" s="70"/>
      <c r="AB713" s="68"/>
      <c r="AC713" s="68"/>
      <c r="AD713" s="68"/>
      <c r="AE713" s="68"/>
    </row>
    <row r="714" spans="1:31" ht="13.5" customHeight="1" x14ac:dyDescent="0.25">
      <c r="A714" s="68"/>
      <c r="B714" s="68"/>
      <c r="C714" s="68"/>
      <c r="D714" s="68"/>
      <c r="E714" s="68"/>
      <c r="F714" s="68"/>
      <c r="G714" s="70"/>
      <c r="H714" s="70"/>
      <c r="I714" s="70"/>
      <c r="J714" s="70"/>
      <c r="K714" s="70"/>
      <c r="L714" s="70"/>
      <c r="M714" s="70"/>
      <c r="N714" s="70"/>
      <c r="O714" s="68"/>
      <c r="P714" s="68"/>
      <c r="Q714" s="68"/>
      <c r="R714" s="68"/>
      <c r="S714" s="68"/>
      <c r="T714" s="68"/>
      <c r="U714" s="68"/>
      <c r="V714" s="68"/>
      <c r="W714" s="68"/>
      <c r="X714" s="68"/>
      <c r="Y714" s="68"/>
      <c r="Z714" s="70"/>
      <c r="AA714" s="70"/>
      <c r="AB714" s="68"/>
      <c r="AC714" s="68"/>
      <c r="AD714" s="68"/>
      <c r="AE714" s="68"/>
    </row>
    <row r="715" spans="1:31" ht="13.5" customHeight="1" x14ac:dyDescent="0.25">
      <c r="A715" s="68"/>
      <c r="B715" s="68"/>
      <c r="C715" s="68"/>
      <c r="D715" s="68"/>
      <c r="E715" s="68"/>
      <c r="F715" s="68"/>
      <c r="G715" s="70"/>
      <c r="H715" s="70"/>
      <c r="I715" s="70"/>
      <c r="J715" s="70"/>
      <c r="K715" s="70"/>
      <c r="L715" s="70"/>
      <c r="M715" s="70"/>
      <c r="N715" s="70"/>
      <c r="O715" s="68"/>
      <c r="P715" s="68"/>
      <c r="Q715" s="68"/>
      <c r="R715" s="68"/>
      <c r="S715" s="68"/>
      <c r="T715" s="68"/>
      <c r="U715" s="68"/>
      <c r="V715" s="68"/>
      <c r="W715" s="68"/>
      <c r="X715" s="68"/>
      <c r="Y715" s="68"/>
      <c r="Z715" s="70"/>
      <c r="AA715" s="70"/>
      <c r="AB715" s="68"/>
      <c r="AC715" s="68"/>
      <c r="AD715" s="68"/>
      <c r="AE715" s="68"/>
    </row>
    <row r="716" spans="1:31" ht="13.5" customHeight="1" x14ac:dyDescent="0.25">
      <c r="A716" s="68"/>
      <c r="B716" s="68"/>
      <c r="C716" s="68"/>
      <c r="D716" s="68"/>
      <c r="E716" s="68"/>
      <c r="F716" s="68"/>
      <c r="G716" s="70"/>
      <c r="H716" s="70"/>
      <c r="I716" s="70"/>
      <c r="J716" s="70"/>
      <c r="K716" s="70"/>
      <c r="L716" s="70"/>
      <c r="M716" s="70"/>
      <c r="N716" s="70"/>
      <c r="O716" s="68"/>
      <c r="P716" s="68"/>
      <c r="Q716" s="68"/>
      <c r="R716" s="68"/>
      <c r="S716" s="68"/>
      <c r="T716" s="68"/>
      <c r="U716" s="68"/>
      <c r="V716" s="68"/>
      <c r="W716" s="68"/>
      <c r="X716" s="68"/>
      <c r="Y716" s="68"/>
      <c r="Z716" s="70"/>
      <c r="AA716" s="70"/>
      <c r="AB716" s="68"/>
      <c r="AC716" s="68"/>
      <c r="AD716" s="68"/>
      <c r="AE716" s="68"/>
    </row>
    <row r="717" spans="1:31" ht="13.5" customHeight="1" x14ac:dyDescent="0.25">
      <c r="A717" s="68"/>
      <c r="B717" s="68"/>
      <c r="C717" s="68"/>
      <c r="D717" s="68"/>
      <c r="E717" s="68"/>
      <c r="F717" s="68"/>
      <c r="G717" s="70"/>
      <c r="H717" s="70"/>
      <c r="I717" s="70"/>
      <c r="J717" s="70"/>
      <c r="K717" s="70"/>
      <c r="L717" s="70"/>
      <c r="M717" s="70"/>
      <c r="N717" s="70"/>
      <c r="O717" s="68"/>
      <c r="P717" s="68"/>
      <c r="Q717" s="68"/>
      <c r="R717" s="68"/>
      <c r="S717" s="68"/>
      <c r="T717" s="68"/>
      <c r="U717" s="68"/>
      <c r="V717" s="68"/>
      <c r="W717" s="68"/>
      <c r="X717" s="68"/>
      <c r="Y717" s="68"/>
      <c r="Z717" s="70"/>
      <c r="AA717" s="70"/>
      <c r="AB717" s="68"/>
      <c r="AC717" s="68"/>
      <c r="AD717" s="68"/>
      <c r="AE717" s="68"/>
    </row>
    <row r="718" spans="1:31" ht="13.5" customHeight="1" x14ac:dyDescent="0.25">
      <c r="A718" s="68"/>
      <c r="B718" s="68"/>
      <c r="C718" s="68"/>
      <c r="D718" s="68"/>
      <c r="E718" s="68"/>
      <c r="F718" s="68"/>
      <c r="G718" s="70"/>
      <c r="H718" s="70"/>
      <c r="I718" s="70"/>
      <c r="J718" s="70"/>
      <c r="K718" s="70"/>
      <c r="L718" s="70"/>
      <c r="M718" s="70"/>
      <c r="N718" s="70"/>
      <c r="O718" s="68"/>
      <c r="P718" s="68"/>
      <c r="Q718" s="68"/>
      <c r="R718" s="68"/>
      <c r="S718" s="68"/>
      <c r="T718" s="68"/>
      <c r="U718" s="68"/>
      <c r="V718" s="68"/>
      <c r="W718" s="68"/>
      <c r="X718" s="68"/>
      <c r="Y718" s="68"/>
      <c r="Z718" s="70"/>
      <c r="AA718" s="70"/>
      <c r="AB718" s="68"/>
      <c r="AC718" s="68"/>
      <c r="AD718" s="68"/>
      <c r="AE718" s="68"/>
    </row>
    <row r="719" spans="1:31" ht="13.5" customHeight="1" x14ac:dyDescent="0.25">
      <c r="A719" s="68"/>
      <c r="B719" s="68"/>
      <c r="C719" s="68"/>
      <c r="D719" s="68"/>
      <c r="E719" s="68"/>
      <c r="F719" s="68"/>
      <c r="G719" s="70"/>
      <c r="H719" s="70"/>
      <c r="I719" s="70"/>
      <c r="J719" s="70"/>
      <c r="K719" s="70"/>
      <c r="L719" s="70"/>
      <c r="M719" s="70"/>
      <c r="N719" s="70"/>
      <c r="O719" s="68"/>
      <c r="P719" s="68"/>
      <c r="Q719" s="68"/>
      <c r="R719" s="68"/>
      <c r="S719" s="68"/>
      <c r="T719" s="68"/>
      <c r="U719" s="68"/>
      <c r="V719" s="68"/>
      <c r="W719" s="68"/>
      <c r="X719" s="68"/>
      <c r="Y719" s="68"/>
      <c r="Z719" s="70"/>
      <c r="AA719" s="70"/>
      <c r="AB719" s="68"/>
      <c r="AC719" s="68"/>
      <c r="AD719" s="68"/>
      <c r="AE719" s="68"/>
    </row>
    <row r="720" spans="1:31" ht="13.5" customHeight="1" x14ac:dyDescent="0.25">
      <c r="A720" s="68"/>
      <c r="B720" s="68"/>
      <c r="C720" s="68"/>
      <c r="D720" s="68"/>
      <c r="E720" s="68"/>
      <c r="F720" s="68"/>
      <c r="G720" s="70"/>
      <c r="H720" s="70"/>
      <c r="I720" s="70"/>
      <c r="J720" s="70"/>
      <c r="K720" s="70"/>
      <c r="L720" s="70"/>
      <c r="M720" s="70"/>
      <c r="N720" s="70"/>
      <c r="O720" s="68"/>
      <c r="P720" s="68"/>
      <c r="Q720" s="68"/>
      <c r="R720" s="68"/>
      <c r="S720" s="68"/>
      <c r="T720" s="68"/>
      <c r="U720" s="68"/>
      <c r="V720" s="68"/>
      <c r="W720" s="68"/>
      <c r="X720" s="68"/>
      <c r="Y720" s="68"/>
      <c r="Z720" s="70"/>
      <c r="AA720" s="70"/>
      <c r="AB720" s="68"/>
      <c r="AC720" s="68"/>
      <c r="AD720" s="68"/>
      <c r="AE720" s="68"/>
    </row>
    <row r="721" spans="1:31" ht="13.5" customHeight="1" x14ac:dyDescent="0.25">
      <c r="A721" s="68"/>
      <c r="B721" s="68"/>
      <c r="C721" s="68"/>
      <c r="D721" s="68"/>
      <c r="E721" s="68"/>
      <c r="F721" s="68"/>
      <c r="G721" s="70"/>
      <c r="H721" s="70"/>
      <c r="I721" s="70"/>
      <c r="J721" s="70"/>
      <c r="K721" s="70"/>
      <c r="L721" s="70"/>
      <c r="M721" s="70"/>
      <c r="N721" s="70"/>
      <c r="O721" s="68"/>
      <c r="P721" s="68"/>
      <c r="Q721" s="68"/>
      <c r="R721" s="68"/>
      <c r="S721" s="68"/>
      <c r="T721" s="68"/>
      <c r="U721" s="68"/>
      <c r="V721" s="68"/>
      <c r="W721" s="68"/>
      <c r="X721" s="68"/>
      <c r="Y721" s="68"/>
      <c r="Z721" s="70"/>
      <c r="AA721" s="70"/>
      <c r="AB721" s="68"/>
      <c r="AC721" s="68"/>
      <c r="AD721" s="68"/>
      <c r="AE721" s="68"/>
    </row>
    <row r="722" spans="1:31" ht="13.5" customHeight="1" x14ac:dyDescent="0.25">
      <c r="A722" s="68"/>
      <c r="B722" s="68"/>
      <c r="C722" s="68"/>
      <c r="D722" s="68"/>
      <c r="E722" s="68"/>
      <c r="F722" s="68"/>
      <c r="G722" s="70"/>
      <c r="H722" s="70"/>
      <c r="I722" s="70"/>
      <c r="J722" s="70"/>
      <c r="K722" s="70"/>
      <c r="L722" s="70"/>
      <c r="M722" s="70"/>
      <c r="N722" s="70"/>
      <c r="O722" s="68"/>
      <c r="P722" s="68"/>
      <c r="Q722" s="68"/>
      <c r="R722" s="68"/>
      <c r="S722" s="68"/>
      <c r="T722" s="68"/>
      <c r="U722" s="68"/>
      <c r="V722" s="68"/>
      <c r="W722" s="68"/>
      <c r="X722" s="68"/>
      <c r="Y722" s="68"/>
      <c r="Z722" s="70"/>
      <c r="AA722" s="70"/>
      <c r="AB722" s="68"/>
      <c r="AC722" s="68"/>
      <c r="AD722" s="68"/>
      <c r="AE722" s="68"/>
    </row>
    <row r="723" spans="1:31" ht="13.5" customHeight="1" x14ac:dyDescent="0.25">
      <c r="A723" s="68"/>
      <c r="B723" s="68"/>
      <c r="C723" s="68"/>
      <c r="D723" s="68"/>
      <c r="E723" s="68"/>
      <c r="F723" s="68"/>
      <c r="G723" s="70"/>
      <c r="H723" s="70"/>
      <c r="I723" s="70"/>
      <c r="J723" s="70"/>
      <c r="K723" s="70"/>
      <c r="L723" s="70"/>
      <c r="M723" s="70"/>
      <c r="N723" s="70"/>
      <c r="O723" s="68"/>
      <c r="P723" s="68"/>
      <c r="Q723" s="68"/>
      <c r="R723" s="68"/>
      <c r="S723" s="68"/>
      <c r="T723" s="68"/>
      <c r="U723" s="68"/>
      <c r="V723" s="68"/>
      <c r="W723" s="68"/>
      <c r="X723" s="68"/>
      <c r="Y723" s="68"/>
      <c r="Z723" s="70"/>
      <c r="AA723" s="70"/>
      <c r="AB723" s="68"/>
      <c r="AC723" s="68"/>
      <c r="AD723" s="68"/>
      <c r="AE723" s="68"/>
    </row>
    <row r="724" spans="1:31" ht="13.5" customHeight="1" x14ac:dyDescent="0.25">
      <c r="A724" s="68"/>
      <c r="B724" s="68"/>
      <c r="C724" s="68"/>
      <c r="D724" s="68"/>
      <c r="E724" s="68"/>
      <c r="F724" s="68"/>
      <c r="G724" s="70"/>
      <c r="H724" s="70"/>
      <c r="I724" s="70"/>
      <c r="J724" s="70"/>
      <c r="K724" s="70"/>
      <c r="L724" s="70"/>
      <c r="M724" s="70"/>
      <c r="N724" s="70"/>
      <c r="O724" s="68"/>
      <c r="P724" s="68"/>
      <c r="Q724" s="68"/>
      <c r="R724" s="68"/>
      <c r="S724" s="68"/>
      <c r="T724" s="68"/>
      <c r="U724" s="68"/>
      <c r="V724" s="68"/>
      <c r="W724" s="68"/>
      <c r="X724" s="68"/>
      <c r="Y724" s="68"/>
      <c r="Z724" s="70"/>
      <c r="AA724" s="70"/>
      <c r="AB724" s="68"/>
      <c r="AC724" s="68"/>
      <c r="AD724" s="68"/>
      <c r="AE724" s="68"/>
    </row>
    <row r="725" spans="1:31" ht="13.5" customHeight="1" x14ac:dyDescent="0.25">
      <c r="A725" s="68"/>
      <c r="B725" s="68"/>
      <c r="C725" s="68"/>
      <c r="D725" s="68"/>
      <c r="E725" s="68"/>
      <c r="F725" s="68"/>
      <c r="G725" s="70"/>
      <c r="H725" s="70"/>
      <c r="I725" s="70"/>
      <c r="J725" s="70"/>
      <c r="K725" s="70"/>
      <c r="L725" s="70"/>
      <c r="M725" s="70"/>
      <c r="N725" s="70"/>
      <c r="O725" s="68"/>
      <c r="P725" s="68"/>
      <c r="Q725" s="68"/>
      <c r="R725" s="68"/>
      <c r="S725" s="68"/>
      <c r="T725" s="68"/>
      <c r="U725" s="68"/>
      <c r="V725" s="68"/>
      <c r="W725" s="68"/>
      <c r="X725" s="68"/>
      <c r="Y725" s="68"/>
      <c r="Z725" s="70"/>
      <c r="AA725" s="70"/>
      <c r="AB725" s="68"/>
      <c r="AC725" s="68"/>
      <c r="AD725" s="68"/>
      <c r="AE725" s="68"/>
    </row>
    <row r="726" spans="1:31" ht="13.5" customHeight="1" x14ac:dyDescent="0.25">
      <c r="A726" s="68"/>
      <c r="B726" s="68"/>
      <c r="C726" s="68"/>
      <c r="D726" s="68"/>
      <c r="E726" s="68"/>
      <c r="F726" s="68"/>
      <c r="G726" s="70"/>
      <c r="H726" s="70"/>
      <c r="I726" s="70"/>
      <c r="J726" s="70"/>
      <c r="K726" s="70"/>
      <c r="L726" s="70"/>
      <c r="M726" s="70"/>
      <c r="N726" s="70"/>
      <c r="O726" s="68"/>
      <c r="P726" s="68"/>
      <c r="Q726" s="68"/>
      <c r="R726" s="68"/>
      <c r="S726" s="68"/>
      <c r="T726" s="68"/>
      <c r="U726" s="68"/>
      <c r="V726" s="68"/>
      <c r="W726" s="68"/>
      <c r="X726" s="68"/>
      <c r="Y726" s="68"/>
      <c r="Z726" s="70"/>
      <c r="AA726" s="70"/>
      <c r="AB726" s="68"/>
      <c r="AC726" s="68"/>
      <c r="AD726" s="68"/>
      <c r="AE726" s="68"/>
    </row>
    <row r="727" spans="1:31" ht="13.5" customHeight="1" x14ac:dyDescent="0.25">
      <c r="A727" s="68"/>
      <c r="B727" s="68"/>
      <c r="C727" s="68"/>
      <c r="D727" s="68"/>
      <c r="E727" s="68"/>
      <c r="F727" s="68"/>
      <c r="G727" s="70"/>
      <c r="H727" s="70"/>
      <c r="I727" s="70"/>
      <c r="J727" s="70"/>
      <c r="K727" s="70"/>
      <c r="L727" s="70"/>
      <c r="M727" s="70"/>
      <c r="N727" s="70"/>
      <c r="O727" s="68"/>
      <c r="P727" s="68"/>
      <c r="Q727" s="68"/>
      <c r="R727" s="68"/>
      <c r="S727" s="68"/>
      <c r="T727" s="68"/>
      <c r="U727" s="68"/>
      <c r="V727" s="68"/>
      <c r="W727" s="68"/>
      <c r="X727" s="68"/>
      <c r="Y727" s="68"/>
      <c r="Z727" s="70"/>
      <c r="AA727" s="70"/>
      <c r="AB727" s="68"/>
      <c r="AC727" s="68"/>
      <c r="AD727" s="68"/>
      <c r="AE727" s="68"/>
    </row>
    <row r="728" spans="1:31" ht="13.5" customHeight="1" x14ac:dyDescent="0.25">
      <c r="A728" s="68"/>
      <c r="B728" s="68"/>
      <c r="C728" s="68"/>
      <c r="D728" s="68"/>
      <c r="E728" s="68"/>
      <c r="F728" s="68"/>
      <c r="G728" s="70"/>
      <c r="H728" s="70"/>
      <c r="I728" s="70"/>
      <c r="J728" s="70"/>
      <c r="K728" s="70"/>
      <c r="L728" s="70"/>
      <c r="M728" s="70"/>
      <c r="N728" s="70"/>
      <c r="O728" s="68"/>
      <c r="P728" s="68"/>
      <c r="Q728" s="68"/>
      <c r="R728" s="68"/>
      <c r="S728" s="68"/>
      <c r="T728" s="68"/>
      <c r="U728" s="68"/>
      <c r="V728" s="68"/>
      <c r="W728" s="68"/>
      <c r="X728" s="68"/>
      <c r="Y728" s="68"/>
      <c r="Z728" s="70"/>
      <c r="AA728" s="70"/>
      <c r="AB728" s="68"/>
      <c r="AC728" s="68"/>
      <c r="AD728" s="68"/>
      <c r="AE728" s="68"/>
    </row>
    <row r="729" spans="1:31" ht="13.5" customHeight="1" x14ac:dyDescent="0.25">
      <c r="A729" s="68"/>
      <c r="B729" s="68"/>
      <c r="C729" s="68"/>
      <c r="D729" s="68"/>
      <c r="E729" s="68"/>
      <c r="F729" s="68"/>
      <c r="G729" s="70"/>
      <c r="H729" s="70"/>
      <c r="I729" s="70"/>
      <c r="J729" s="70"/>
      <c r="K729" s="70"/>
      <c r="L729" s="70"/>
      <c r="M729" s="70"/>
      <c r="N729" s="70"/>
      <c r="O729" s="68"/>
      <c r="P729" s="68"/>
      <c r="Q729" s="68"/>
      <c r="R729" s="68"/>
      <c r="S729" s="68"/>
      <c r="T729" s="68"/>
      <c r="U729" s="68"/>
      <c r="V729" s="68"/>
      <c r="W729" s="68"/>
      <c r="X729" s="68"/>
      <c r="Y729" s="68"/>
      <c r="Z729" s="70"/>
      <c r="AA729" s="70"/>
      <c r="AB729" s="68"/>
      <c r="AC729" s="68"/>
      <c r="AD729" s="68"/>
      <c r="AE729" s="68"/>
    </row>
    <row r="730" spans="1:31" ht="13.5" customHeight="1" x14ac:dyDescent="0.25">
      <c r="A730" s="68"/>
      <c r="B730" s="68"/>
      <c r="C730" s="68"/>
      <c r="D730" s="68"/>
      <c r="E730" s="68"/>
      <c r="F730" s="68"/>
      <c r="G730" s="70"/>
      <c r="H730" s="70"/>
      <c r="I730" s="70"/>
      <c r="J730" s="70"/>
      <c r="K730" s="70"/>
      <c r="L730" s="70"/>
      <c r="M730" s="70"/>
      <c r="N730" s="70"/>
      <c r="O730" s="68"/>
      <c r="P730" s="68"/>
      <c r="Q730" s="68"/>
      <c r="R730" s="68"/>
      <c r="S730" s="68"/>
      <c r="T730" s="68"/>
      <c r="U730" s="68"/>
      <c r="V730" s="68"/>
      <c r="W730" s="68"/>
      <c r="X730" s="68"/>
      <c r="Y730" s="68"/>
      <c r="Z730" s="70"/>
      <c r="AA730" s="70"/>
      <c r="AB730" s="68"/>
      <c r="AC730" s="68"/>
      <c r="AD730" s="68"/>
      <c r="AE730" s="68"/>
    </row>
    <row r="731" spans="1:31" ht="13.5" customHeight="1" x14ac:dyDescent="0.25">
      <c r="A731" s="68"/>
      <c r="B731" s="68"/>
      <c r="C731" s="68"/>
      <c r="D731" s="68"/>
      <c r="E731" s="68"/>
      <c r="F731" s="68"/>
      <c r="G731" s="70"/>
      <c r="H731" s="70"/>
      <c r="I731" s="70"/>
      <c r="J731" s="70"/>
      <c r="K731" s="70"/>
      <c r="L731" s="70"/>
      <c r="M731" s="70"/>
      <c r="N731" s="70"/>
      <c r="O731" s="68"/>
      <c r="P731" s="68"/>
      <c r="Q731" s="68"/>
      <c r="R731" s="68"/>
      <c r="S731" s="68"/>
      <c r="T731" s="68"/>
      <c r="U731" s="68"/>
      <c r="V731" s="68"/>
      <c r="W731" s="68"/>
      <c r="X731" s="68"/>
      <c r="Y731" s="68"/>
      <c r="Z731" s="70"/>
      <c r="AA731" s="70"/>
      <c r="AB731" s="68"/>
      <c r="AC731" s="68"/>
      <c r="AD731" s="68"/>
      <c r="AE731" s="68"/>
    </row>
    <row r="732" spans="1:31" ht="13.5" customHeight="1" x14ac:dyDescent="0.25">
      <c r="A732" s="68"/>
      <c r="B732" s="68"/>
      <c r="C732" s="68"/>
      <c r="D732" s="68"/>
      <c r="E732" s="68"/>
      <c r="F732" s="68"/>
      <c r="G732" s="70"/>
      <c r="H732" s="70"/>
      <c r="I732" s="70"/>
      <c r="J732" s="70"/>
      <c r="K732" s="70"/>
      <c r="L732" s="70"/>
      <c r="M732" s="70"/>
      <c r="N732" s="70"/>
      <c r="O732" s="68"/>
      <c r="P732" s="68"/>
      <c r="Q732" s="68"/>
      <c r="R732" s="68"/>
      <c r="S732" s="68"/>
      <c r="T732" s="68"/>
      <c r="U732" s="68"/>
      <c r="V732" s="68"/>
      <c r="W732" s="68"/>
      <c r="X732" s="68"/>
      <c r="Y732" s="68"/>
      <c r="Z732" s="70"/>
      <c r="AA732" s="70"/>
      <c r="AB732" s="68"/>
      <c r="AC732" s="68"/>
      <c r="AD732" s="68"/>
      <c r="AE732" s="68"/>
    </row>
    <row r="733" spans="1:31" ht="13.5" customHeight="1" x14ac:dyDescent="0.25">
      <c r="A733" s="68"/>
      <c r="B733" s="68"/>
      <c r="C733" s="68"/>
      <c r="D733" s="68"/>
      <c r="E733" s="68"/>
      <c r="F733" s="68"/>
      <c r="G733" s="70"/>
      <c r="H733" s="70"/>
      <c r="I733" s="70"/>
      <c r="J733" s="70"/>
      <c r="K733" s="70"/>
      <c r="L733" s="70"/>
      <c r="M733" s="70"/>
      <c r="N733" s="70"/>
      <c r="O733" s="68"/>
      <c r="P733" s="68"/>
      <c r="Q733" s="68"/>
      <c r="R733" s="68"/>
      <c r="S733" s="68"/>
      <c r="T733" s="68"/>
      <c r="U733" s="68"/>
      <c r="V733" s="68"/>
      <c r="W733" s="68"/>
      <c r="X733" s="68"/>
      <c r="Y733" s="68"/>
      <c r="Z733" s="70"/>
      <c r="AA733" s="70"/>
      <c r="AB733" s="68"/>
      <c r="AC733" s="68"/>
      <c r="AD733" s="68"/>
      <c r="AE733" s="68"/>
    </row>
    <row r="734" spans="1:31" ht="13.5" customHeight="1" x14ac:dyDescent="0.25">
      <c r="A734" s="68"/>
      <c r="B734" s="68"/>
      <c r="C734" s="68"/>
      <c r="D734" s="68"/>
      <c r="E734" s="68"/>
      <c r="F734" s="68"/>
      <c r="G734" s="70"/>
      <c r="H734" s="70"/>
      <c r="I734" s="70"/>
      <c r="J734" s="70"/>
      <c r="K734" s="70"/>
      <c r="L734" s="70"/>
      <c r="M734" s="70"/>
      <c r="N734" s="70"/>
      <c r="O734" s="68"/>
      <c r="P734" s="68"/>
      <c r="Q734" s="68"/>
      <c r="R734" s="68"/>
      <c r="S734" s="68"/>
      <c r="T734" s="68"/>
      <c r="U734" s="68"/>
      <c r="V734" s="68"/>
      <c r="W734" s="68"/>
      <c r="X734" s="68"/>
      <c r="Y734" s="68"/>
      <c r="Z734" s="70"/>
      <c r="AA734" s="70"/>
      <c r="AB734" s="68"/>
      <c r="AC734" s="68"/>
      <c r="AD734" s="68"/>
      <c r="AE734" s="68"/>
    </row>
    <row r="735" spans="1:31" ht="13.5" customHeight="1" x14ac:dyDescent="0.25">
      <c r="A735" s="68"/>
      <c r="B735" s="68"/>
      <c r="C735" s="68"/>
      <c r="D735" s="68"/>
      <c r="E735" s="68"/>
      <c r="F735" s="68"/>
      <c r="G735" s="70"/>
      <c r="H735" s="70"/>
      <c r="I735" s="70"/>
      <c r="J735" s="70"/>
      <c r="K735" s="70"/>
      <c r="L735" s="70"/>
      <c r="M735" s="70"/>
      <c r="N735" s="70"/>
      <c r="O735" s="68"/>
      <c r="P735" s="68"/>
      <c r="Q735" s="68"/>
      <c r="R735" s="68"/>
      <c r="S735" s="68"/>
      <c r="T735" s="68"/>
      <c r="U735" s="68"/>
      <c r="V735" s="68"/>
      <c r="W735" s="68"/>
      <c r="X735" s="68"/>
      <c r="Y735" s="68"/>
      <c r="Z735" s="70"/>
      <c r="AA735" s="70"/>
      <c r="AB735" s="68"/>
      <c r="AC735" s="68"/>
      <c r="AD735" s="68"/>
      <c r="AE735" s="68"/>
    </row>
    <row r="736" spans="1:31" ht="13.5" customHeight="1" x14ac:dyDescent="0.25">
      <c r="A736" s="68"/>
      <c r="B736" s="68"/>
      <c r="C736" s="68"/>
      <c r="D736" s="68"/>
      <c r="E736" s="68"/>
      <c r="F736" s="68"/>
      <c r="G736" s="70"/>
      <c r="H736" s="70"/>
      <c r="I736" s="70"/>
      <c r="J736" s="70"/>
      <c r="K736" s="70"/>
      <c r="L736" s="70"/>
      <c r="M736" s="70"/>
      <c r="N736" s="70"/>
      <c r="O736" s="68"/>
      <c r="P736" s="68"/>
      <c r="Q736" s="68"/>
      <c r="R736" s="68"/>
      <c r="S736" s="68"/>
      <c r="T736" s="68"/>
      <c r="U736" s="68"/>
      <c r="V736" s="68"/>
      <c r="W736" s="68"/>
      <c r="X736" s="68"/>
      <c r="Y736" s="68"/>
      <c r="Z736" s="70"/>
      <c r="AA736" s="70"/>
      <c r="AB736" s="68"/>
      <c r="AC736" s="68"/>
      <c r="AD736" s="68"/>
      <c r="AE736" s="68"/>
    </row>
    <row r="737" spans="1:31" ht="13.5" customHeight="1" x14ac:dyDescent="0.25">
      <c r="A737" s="68"/>
      <c r="B737" s="68"/>
      <c r="C737" s="68"/>
      <c r="D737" s="68"/>
      <c r="E737" s="68"/>
      <c r="F737" s="68"/>
      <c r="G737" s="70"/>
      <c r="H737" s="70"/>
      <c r="I737" s="70"/>
      <c r="J737" s="70"/>
      <c r="K737" s="70"/>
      <c r="L737" s="70"/>
      <c r="M737" s="70"/>
      <c r="N737" s="70"/>
      <c r="O737" s="68"/>
      <c r="P737" s="68"/>
      <c r="Q737" s="68"/>
      <c r="R737" s="68"/>
      <c r="S737" s="68"/>
      <c r="T737" s="68"/>
      <c r="U737" s="68"/>
      <c r="V737" s="68"/>
      <c r="W737" s="68"/>
      <c r="X737" s="68"/>
      <c r="Y737" s="68"/>
      <c r="Z737" s="70"/>
      <c r="AA737" s="70"/>
      <c r="AB737" s="68"/>
      <c r="AC737" s="68"/>
      <c r="AD737" s="68"/>
      <c r="AE737" s="68"/>
    </row>
    <row r="738" spans="1:31" ht="13.5" customHeight="1" x14ac:dyDescent="0.25">
      <c r="A738" s="68"/>
      <c r="B738" s="68"/>
      <c r="C738" s="68"/>
      <c r="D738" s="68"/>
      <c r="E738" s="68"/>
      <c r="F738" s="68"/>
      <c r="G738" s="70"/>
      <c r="H738" s="70"/>
      <c r="I738" s="70"/>
      <c r="J738" s="70"/>
      <c r="K738" s="70"/>
      <c r="L738" s="70"/>
      <c r="M738" s="70"/>
      <c r="N738" s="70"/>
      <c r="O738" s="68"/>
      <c r="P738" s="68"/>
      <c r="Q738" s="68"/>
      <c r="R738" s="68"/>
      <c r="S738" s="68"/>
      <c r="T738" s="68"/>
      <c r="U738" s="68"/>
      <c r="V738" s="68"/>
      <c r="W738" s="68"/>
      <c r="X738" s="68"/>
      <c r="Y738" s="68"/>
      <c r="Z738" s="70"/>
      <c r="AA738" s="70"/>
      <c r="AB738" s="68"/>
      <c r="AC738" s="68"/>
      <c r="AD738" s="68"/>
      <c r="AE738" s="68"/>
    </row>
    <row r="739" spans="1:31" ht="13.5" customHeight="1" x14ac:dyDescent="0.25">
      <c r="A739" s="68"/>
      <c r="B739" s="68"/>
      <c r="C739" s="68"/>
      <c r="D739" s="68"/>
      <c r="E739" s="68"/>
      <c r="F739" s="68"/>
      <c r="G739" s="70"/>
      <c r="H739" s="70"/>
      <c r="I739" s="70"/>
      <c r="J739" s="70"/>
      <c r="K739" s="70"/>
      <c r="L739" s="70"/>
      <c r="M739" s="70"/>
      <c r="N739" s="70"/>
      <c r="O739" s="68"/>
      <c r="P739" s="68"/>
      <c r="Q739" s="68"/>
      <c r="R739" s="68"/>
      <c r="S739" s="68"/>
      <c r="T739" s="68"/>
      <c r="U739" s="68"/>
      <c r="V739" s="68"/>
      <c r="W739" s="68"/>
      <c r="X739" s="68"/>
      <c r="Y739" s="68"/>
      <c r="Z739" s="70"/>
      <c r="AA739" s="70"/>
      <c r="AB739" s="68"/>
      <c r="AC739" s="68"/>
      <c r="AD739" s="68"/>
      <c r="AE739" s="68"/>
    </row>
    <row r="740" spans="1:31" ht="13.5" customHeight="1" x14ac:dyDescent="0.25">
      <c r="A740" s="68"/>
      <c r="B740" s="68"/>
      <c r="C740" s="68"/>
      <c r="D740" s="68"/>
      <c r="E740" s="68"/>
      <c r="F740" s="68"/>
      <c r="G740" s="70"/>
      <c r="H740" s="70"/>
      <c r="I740" s="70"/>
      <c r="J740" s="70"/>
      <c r="K740" s="70"/>
      <c r="L740" s="70"/>
      <c r="M740" s="70"/>
      <c r="N740" s="70"/>
      <c r="O740" s="68"/>
      <c r="P740" s="68"/>
      <c r="Q740" s="68"/>
      <c r="R740" s="68"/>
      <c r="S740" s="68"/>
      <c r="T740" s="68"/>
      <c r="U740" s="68"/>
      <c r="V740" s="68"/>
      <c r="W740" s="68"/>
      <c r="X740" s="68"/>
      <c r="Y740" s="68"/>
      <c r="Z740" s="70"/>
      <c r="AA740" s="70"/>
      <c r="AB740" s="68"/>
      <c r="AC740" s="68"/>
      <c r="AD740" s="68"/>
      <c r="AE740" s="68"/>
    </row>
    <row r="741" spans="1:31" ht="13.5" customHeight="1" x14ac:dyDescent="0.25">
      <c r="A741" s="68"/>
      <c r="B741" s="68"/>
      <c r="C741" s="68"/>
      <c r="D741" s="68"/>
      <c r="E741" s="68"/>
      <c r="F741" s="68"/>
      <c r="G741" s="70"/>
      <c r="H741" s="70"/>
      <c r="I741" s="70"/>
      <c r="J741" s="70"/>
      <c r="K741" s="70"/>
      <c r="L741" s="70"/>
      <c r="M741" s="70"/>
      <c r="N741" s="70"/>
      <c r="O741" s="68"/>
      <c r="P741" s="68"/>
      <c r="Q741" s="68"/>
      <c r="R741" s="68"/>
      <c r="S741" s="68"/>
      <c r="T741" s="68"/>
      <c r="U741" s="68"/>
      <c r="V741" s="68"/>
      <c r="W741" s="68"/>
      <c r="X741" s="68"/>
      <c r="Y741" s="68"/>
      <c r="Z741" s="70"/>
      <c r="AA741" s="70"/>
      <c r="AB741" s="68"/>
      <c r="AC741" s="68"/>
      <c r="AD741" s="68"/>
      <c r="AE741" s="68"/>
    </row>
    <row r="742" spans="1:31" ht="13.5" customHeight="1" x14ac:dyDescent="0.25">
      <c r="A742" s="68"/>
      <c r="B742" s="68"/>
      <c r="C742" s="68"/>
      <c r="D742" s="68"/>
      <c r="E742" s="68"/>
      <c r="F742" s="68"/>
      <c r="G742" s="70"/>
      <c r="H742" s="70"/>
      <c r="I742" s="70"/>
      <c r="J742" s="70"/>
      <c r="K742" s="70"/>
      <c r="L742" s="70"/>
      <c r="M742" s="70"/>
      <c r="N742" s="70"/>
      <c r="O742" s="68"/>
      <c r="P742" s="68"/>
      <c r="Q742" s="68"/>
      <c r="R742" s="68"/>
      <c r="S742" s="68"/>
      <c r="T742" s="68"/>
      <c r="U742" s="68"/>
      <c r="V742" s="68"/>
      <c r="W742" s="68"/>
      <c r="X742" s="68"/>
      <c r="Y742" s="68"/>
      <c r="Z742" s="70"/>
      <c r="AA742" s="70"/>
      <c r="AB742" s="68"/>
      <c r="AC742" s="68"/>
      <c r="AD742" s="68"/>
      <c r="AE742" s="68"/>
    </row>
    <row r="743" spans="1:31" ht="13.5" customHeight="1" x14ac:dyDescent="0.25">
      <c r="A743" s="68"/>
      <c r="B743" s="68"/>
      <c r="C743" s="68"/>
      <c r="D743" s="68"/>
      <c r="E743" s="68"/>
      <c r="F743" s="68"/>
      <c r="G743" s="70"/>
      <c r="H743" s="70"/>
      <c r="I743" s="70"/>
      <c r="J743" s="70"/>
      <c r="K743" s="70"/>
      <c r="L743" s="70"/>
      <c r="M743" s="70"/>
      <c r="N743" s="70"/>
      <c r="O743" s="68"/>
      <c r="P743" s="68"/>
      <c r="Q743" s="68"/>
      <c r="R743" s="68"/>
      <c r="S743" s="68"/>
      <c r="T743" s="68"/>
      <c r="U743" s="68"/>
      <c r="V743" s="68"/>
      <c r="W743" s="68"/>
      <c r="X743" s="68"/>
      <c r="Y743" s="68"/>
      <c r="Z743" s="70"/>
      <c r="AA743" s="70"/>
      <c r="AB743" s="68"/>
      <c r="AC743" s="68"/>
      <c r="AD743" s="68"/>
      <c r="AE743" s="68"/>
    </row>
    <row r="744" spans="1:31" ht="13.5" customHeight="1" x14ac:dyDescent="0.25">
      <c r="A744" s="68"/>
      <c r="B744" s="68"/>
      <c r="C744" s="68"/>
      <c r="D744" s="68"/>
      <c r="E744" s="68"/>
      <c r="F744" s="68"/>
      <c r="G744" s="70"/>
      <c r="H744" s="70"/>
      <c r="I744" s="70"/>
      <c r="J744" s="70"/>
      <c r="K744" s="70"/>
      <c r="L744" s="70"/>
      <c r="M744" s="70"/>
      <c r="N744" s="70"/>
      <c r="O744" s="68"/>
      <c r="P744" s="68"/>
      <c r="Q744" s="68"/>
      <c r="R744" s="68"/>
      <c r="S744" s="68"/>
      <c r="T744" s="68"/>
      <c r="U744" s="68"/>
      <c r="V744" s="68"/>
      <c r="W744" s="68"/>
      <c r="X744" s="68"/>
      <c r="Y744" s="68"/>
      <c r="Z744" s="70"/>
      <c r="AA744" s="70"/>
      <c r="AB744" s="68"/>
      <c r="AC744" s="68"/>
      <c r="AD744" s="68"/>
      <c r="AE744" s="68"/>
    </row>
    <row r="745" spans="1:31" ht="13.5" customHeight="1" x14ac:dyDescent="0.25">
      <c r="A745" s="68"/>
      <c r="B745" s="68"/>
      <c r="C745" s="68"/>
      <c r="D745" s="68"/>
      <c r="E745" s="68"/>
      <c r="F745" s="68"/>
      <c r="G745" s="70"/>
      <c r="H745" s="70"/>
      <c r="I745" s="70"/>
      <c r="J745" s="70"/>
      <c r="K745" s="70"/>
      <c r="L745" s="70"/>
      <c r="M745" s="70"/>
      <c r="N745" s="70"/>
      <c r="O745" s="68"/>
      <c r="P745" s="68"/>
      <c r="Q745" s="68"/>
      <c r="R745" s="68"/>
      <c r="S745" s="68"/>
      <c r="T745" s="68"/>
      <c r="U745" s="68"/>
      <c r="V745" s="68"/>
      <c r="W745" s="68"/>
      <c r="X745" s="68"/>
      <c r="Y745" s="68"/>
      <c r="Z745" s="70"/>
      <c r="AA745" s="70"/>
      <c r="AB745" s="68"/>
      <c r="AC745" s="68"/>
      <c r="AD745" s="68"/>
      <c r="AE745" s="68"/>
    </row>
    <row r="746" spans="1:31" ht="13.5" customHeight="1" x14ac:dyDescent="0.25">
      <c r="A746" s="68"/>
      <c r="B746" s="68"/>
      <c r="C746" s="68"/>
      <c r="D746" s="68"/>
      <c r="E746" s="68"/>
      <c r="F746" s="68"/>
      <c r="G746" s="70"/>
      <c r="H746" s="70"/>
      <c r="I746" s="70"/>
      <c r="J746" s="70"/>
      <c r="K746" s="70"/>
      <c r="L746" s="70"/>
      <c r="M746" s="70"/>
      <c r="N746" s="70"/>
      <c r="O746" s="68"/>
      <c r="P746" s="68"/>
      <c r="Q746" s="68"/>
      <c r="R746" s="68"/>
      <c r="S746" s="68"/>
      <c r="T746" s="68"/>
      <c r="U746" s="68"/>
      <c r="V746" s="68"/>
      <c r="W746" s="68"/>
      <c r="X746" s="68"/>
      <c r="Y746" s="68"/>
      <c r="Z746" s="70"/>
      <c r="AA746" s="70"/>
      <c r="AB746" s="68"/>
      <c r="AC746" s="68"/>
      <c r="AD746" s="68"/>
      <c r="AE746" s="68"/>
    </row>
    <row r="747" spans="1:31" ht="13.5" customHeight="1" x14ac:dyDescent="0.25">
      <c r="A747" s="68"/>
      <c r="B747" s="68"/>
      <c r="C747" s="68"/>
      <c r="D747" s="68"/>
      <c r="E747" s="68"/>
      <c r="F747" s="68"/>
      <c r="G747" s="70"/>
      <c r="H747" s="70"/>
      <c r="I747" s="70"/>
      <c r="J747" s="70"/>
      <c r="K747" s="70"/>
      <c r="L747" s="70"/>
      <c r="M747" s="70"/>
      <c r="N747" s="70"/>
      <c r="O747" s="68"/>
      <c r="P747" s="68"/>
      <c r="Q747" s="68"/>
      <c r="R747" s="68"/>
      <c r="S747" s="68"/>
      <c r="T747" s="68"/>
      <c r="U747" s="68"/>
      <c r="V747" s="68"/>
      <c r="W747" s="68"/>
      <c r="X747" s="68"/>
      <c r="Y747" s="68"/>
      <c r="Z747" s="70"/>
      <c r="AA747" s="70"/>
      <c r="AB747" s="68"/>
      <c r="AC747" s="68"/>
      <c r="AD747" s="68"/>
      <c r="AE747" s="68"/>
    </row>
    <row r="748" spans="1:31" ht="13.5" customHeight="1" x14ac:dyDescent="0.25">
      <c r="A748" s="68"/>
      <c r="B748" s="68"/>
      <c r="C748" s="68"/>
      <c r="D748" s="68"/>
      <c r="E748" s="68"/>
      <c r="F748" s="68"/>
      <c r="G748" s="70"/>
      <c r="H748" s="70"/>
      <c r="I748" s="70"/>
      <c r="J748" s="70"/>
      <c r="K748" s="70"/>
      <c r="L748" s="70"/>
      <c r="M748" s="70"/>
      <c r="N748" s="70"/>
      <c r="O748" s="68"/>
      <c r="P748" s="68"/>
      <c r="Q748" s="68"/>
      <c r="R748" s="68"/>
      <c r="S748" s="68"/>
      <c r="T748" s="68"/>
      <c r="U748" s="68"/>
      <c r="V748" s="68"/>
      <c r="W748" s="68"/>
      <c r="X748" s="68"/>
      <c r="Y748" s="68"/>
      <c r="Z748" s="70"/>
      <c r="AA748" s="70"/>
      <c r="AB748" s="68"/>
      <c r="AC748" s="68"/>
      <c r="AD748" s="68"/>
      <c r="AE748" s="68"/>
    </row>
    <row r="749" spans="1:31" ht="13.5" customHeight="1" x14ac:dyDescent="0.25">
      <c r="A749" s="68"/>
      <c r="B749" s="68"/>
      <c r="C749" s="68"/>
      <c r="D749" s="68"/>
      <c r="E749" s="68"/>
      <c r="F749" s="68"/>
      <c r="G749" s="70"/>
      <c r="H749" s="70"/>
      <c r="I749" s="70"/>
      <c r="J749" s="70"/>
      <c r="K749" s="70"/>
      <c r="L749" s="70"/>
      <c r="M749" s="70"/>
      <c r="N749" s="70"/>
      <c r="O749" s="68"/>
      <c r="P749" s="68"/>
      <c r="Q749" s="68"/>
      <c r="R749" s="68"/>
      <c r="S749" s="68"/>
      <c r="T749" s="68"/>
      <c r="U749" s="68"/>
      <c r="V749" s="68"/>
      <c r="W749" s="68"/>
      <c r="X749" s="68"/>
      <c r="Y749" s="68"/>
      <c r="Z749" s="70"/>
      <c r="AA749" s="70"/>
      <c r="AB749" s="68"/>
      <c r="AC749" s="68"/>
      <c r="AD749" s="68"/>
      <c r="AE749" s="68"/>
    </row>
    <row r="750" spans="1:31" ht="13.5" customHeight="1" x14ac:dyDescent="0.25">
      <c r="A750" s="68"/>
      <c r="B750" s="68"/>
      <c r="C750" s="68"/>
      <c r="D750" s="68"/>
      <c r="E750" s="68"/>
      <c r="F750" s="68"/>
      <c r="G750" s="70"/>
      <c r="H750" s="70"/>
      <c r="I750" s="70"/>
      <c r="J750" s="70"/>
      <c r="K750" s="70"/>
      <c r="L750" s="70"/>
      <c r="M750" s="70"/>
      <c r="N750" s="70"/>
      <c r="O750" s="68"/>
      <c r="P750" s="68"/>
      <c r="Q750" s="68"/>
      <c r="R750" s="68"/>
      <c r="S750" s="68"/>
      <c r="T750" s="68"/>
      <c r="U750" s="68"/>
      <c r="V750" s="68"/>
      <c r="W750" s="68"/>
      <c r="X750" s="68"/>
      <c r="Y750" s="68"/>
      <c r="Z750" s="70"/>
      <c r="AA750" s="70"/>
      <c r="AB750" s="68"/>
      <c r="AC750" s="68"/>
      <c r="AD750" s="68"/>
      <c r="AE750" s="68"/>
    </row>
    <row r="751" spans="1:31" ht="13.5" customHeight="1" x14ac:dyDescent="0.25">
      <c r="A751" s="68"/>
      <c r="B751" s="68"/>
      <c r="C751" s="68"/>
      <c r="D751" s="68"/>
      <c r="E751" s="68"/>
      <c r="F751" s="68"/>
      <c r="G751" s="70"/>
      <c r="H751" s="70"/>
      <c r="I751" s="70"/>
      <c r="J751" s="70"/>
      <c r="K751" s="70"/>
      <c r="L751" s="70"/>
      <c r="M751" s="70"/>
      <c r="N751" s="70"/>
      <c r="O751" s="68"/>
      <c r="P751" s="68"/>
      <c r="Q751" s="68"/>
      <c r="R751" s="68"/>
      <c r="S751" s="68"/>
      <c r="T751" s="68"/>
      <c r="U751" s="68"/>
      <c r="V751" s="68"/>
      <c r="W751" s="68"/>
      <c r="X751" s="68"/>
      <c r="Y751" s="68"/>
      <c r="Z751" s="70"/>
      <c r="AA751" s="70"/>
      <c r="AB751" s="68"/>
      <c r="AC751" s="68"/>
      <c r="AD751" s="68"/>
      <c r="AE751" s="68"/>
    </row>
    <row r="752" spans="1:31" ht="13.5" customHeight="1" x14ac:dyDescent="0.25">
      <c r="A752" s="68"/>
      <c r="B752" s="68"/>
      <c r="C752" s="68"/>
      <c r="D752" s="68"/>
      <c r="E752" s="68"/>
      <c r="F752" s="68"/>
      <c r="G752" s="70"/>
      <c r="H752" s="70"/>
      <c r="I752" s="70"/>
      <c r="J752" s="70"/>
      <c r="K752" s="70"/>
      <c r="L752" s="70"/>
      <c r="M752" s="70"/>
      <c r="N752" s="70"/>
      <c r="O752" s="68"/>
      <c r="P752" s="68"/>
      <c r="Q752" s="68"/>
      <c r="R752" s="68"/>
      <c r="S752" s="68"/>
      <c r="T752" s="68"/>
      <c r="U752" s="68"/>
      <c r="V752" s="68"/>
      <c r="W752" s="68"/>
      <c r="X752" s="68"/>
      <c r="Y752" s="68"/>
      <c r="Z752" s="70"/>
      <c r="AA752" s="70"/>
      <c r="AB752" s="68"/>
      <c r="AC752" s="68"/>
      <c r="AD752" s="68"/>
      <c r="AE752" s="68"/>
    </row>
    <row r="753" spans="1:31" ht="13.5" customHeight="1" x14ac:dyDescent="0.25">
      <c r="A753" s="68"/>
      <c r="B753" s="68"/>
      <c r="C753" s="68"/>
      <c r="D753" s="68"/>
      <c r="E753" s="68"/>
      <c r="F753" s="68"/>
      <c r="G753" s="70"/>
      <c r="H753" s="70"/>
      <c r="I753" s="70"/>
      <c r="J753" s="70"/>
      <c r="K753" s="70"/>
      <c r="L753" s="70"/>
      <c r="M753" s="70"/>
      <c r="N753" s="70"/>
      <c r="O753" s="68"/>
      <c r="P753" s="68"/>
      <c r="Q753" s="68"/>
      <c r="R753" s="68"/>
      <c r="S753" s="68"/>
      <c r="T753" s="68"/>
      <c r="U753" s="68"/>
      <c r="V753" s="68"/>
      <c r="W753" s="68"/>
      <c r="X753" s="68"/>
      <c r="Y753" s="68"/>
      <c r="Z753" s="70"/>
      <c r="AA753" s="70"/>
      <c r="AB753" s="68"/>
      <c r="AC753" s="68"/>
      <c r="AD753" s="68"/>
      <c r="AE753" s="68"/>
    </row>
    <row r="754" spans="1:31" ht="13.5" customHeight="1" x14ac:dyDescent="0.25">
      <c r="A754" s="68"/>
      <c r="B754" s="68"/>
      <c r="C754" s="68"/>
      <c r="D754" s="68"/>
      <c r="E754" s="68"/>
      <c r="F754" s="68"/>
      <c r="G754" s="70"/>
      <c r="H754" s="70"/>
      <c r="I754" s="70"/>
      <c r="J754" s="70"/>
      <c r="K754" s="70"/>
      <c r="L754" s="70"/>
      <c r="M754" s="70"/>
      <c r="N754" s="70"/>
      <c r="O754" s="68"/>
      <c r="P754" s="68"/>
      <c r="Q754" s="68"/>
      <c r="R754" s="68"/>
      <c r="S754" s="68"/>
      <c r="T754" s="68"/>
      <c r="U754" s="68"/>
      <c r="V754" s="68"/>
      <c r="W754" s="68"/>
      <c r="X754" s="68"/>
      <c r="Y754" s="68"/>
      <c r="Z754" s="70"/>
      <c r="AA754" s="70"/>
      <c r="AB754" s="68"/>
      <c r="AC754" s="68"/>
      <c r="AD754" s="68"/>
      <c r="AE754" s="68"/>
    </row>
    <row r="755" spans="1:31" ht="13.5" customHeight="1" x14ac:dyDescent="0.25">
      <c r="A755" s="68"/>
      <c r="B755" s="68"/>
      <c r="C755" s="68"/>
      <c r="D755" s="68"/>
      <c r="E755" s="68"/>
      <c r="F755" s="68"/>
      <c r="G755" s="70"/>
      <c r="H755" s="70"/>
      <c r="I755" s="70"/>
      <c r="J755" s="70"/>
      <c r="K755" s="70"/>
      <c r="L755" s="70"/>
      <c r="M755" s="70"/>
      <c r="N755" s="70"/>
      <c r="O755" s="68"/>
      <c r="P755" s="68"/>
      <c r="Q755" s="68"/>
      <c r="R755" s="68"/>
      <c r="S755" s="68"/>
      <c r="T755" s="68"/>
      <c r="U755" s="68"/>
      <c r="V755" s="68"/>
      <c r="W755" s="68"/>
      <c r="X755" s="68"/>
      <c r="Y755" s="68"/>
      <c r="Z755" s="70"/>
      <c r="AA755" s="70"/>
      <c r="AB755" s="68"/>
      <c r="AC755" s="68"/>
      <c r="AD755" s="68"/>
      <c r="AE755" s="68"/>
    </row>
    <row r="756" spans="1:31" ht="13.5" customHeight="1" x14ac:dyDescent="0.25">
      <c r="A756" s="68"/>
      <c r="B756" s="68"/>
      <c r="C756" s="68"/>
      <c r="D756" s="68"/>
      <c r="E756" s="68"/>
      <c r="F756" s="68"/>
      <c r="G756" s="70"/>
      <c r="H756" s="70"/>
      <c r="I756" s="70"/>
      <c r="J756" s="70"/>
      <c r="K756" s="70"/>
      <c r="L756" s="70"/>
      <c r="M756" s="70"/>
      <c r="N756" s="70"/>
      <c r="O756" s="68"/>
      <c r="P756" s="68"/>
      <c r="Q756" s="68"/>
      <c r="R756" s="68"/>
      <c r="S756" s="68"/>
      <c r="T756" s="68"/>
      <c r="U756" s="68"/>
      <c r="V756" s="68"/>
      <c r="W756" s="68"/>
      <c r="X756" s="68"/>
      <c r="Y756" s="68"/>
      <c r="Z756" s="70"/>
      <c r="AA756" s="70"/>
      <c r="AB756" s="68"/>
      <c r="AC756" s="68"/>
      <c r="AD756" s="68"/>
      <c r="AE756" s="68"/>
    </row>
    <row r="757" spans="1:31" ht="13.5" customHeight="1" x14ac:dyDescent="0.25">
      <c r="A757" s="68"/>
      <c r="B757" s="68"/>
      <c r="C757" s="68"/>
      <c r="D757" s="68"/>
      <c r="E757" s="68"/>
      <c r="F757" s="68"/>
      <c r="G757" s="70"/>
      <c r="H757" s="70"/>
      <c r="I757" s="70"/>
      <c r="J757" s="70"/>
      <c r="K757" s="70"/>
      <c r="L757" s="70"/>
      <c r="M757" s="70"/>
      <c r="N757" s="70"/>
      <c r="O757" s="68"/>
      <c r="P757" s="68"/>
      <c r="Q757" s="68"/>
      <c r="R757" s="68"/>
      <c r="S757" s="68"/>
      <c r="T757" s="68"/>
      <c r="U757" s="68"/>
      <c r="V757" s="68"/>
      <c r="W757" s="68"/>
      <c r="X757" s="68"/>
      <c r="Y757" s="68"/>
      <c r="Z757" s="70"/>
      <c r="AA757" s="70"/>
      <c r="AB757" s="68"/>
      <c r="AC757" s="68"/>
      <c r="AD757" s="68"/>
      <c r="AE757" s="68"/>
    </row>
    <row r="758" spans="1:31" ht="13.5" customHeight="1" x14ac:dyDescent="0.25">
      <c r="A758" s="68"/>
      <c r="B758" s="68"/>
      <c r="C758" s="68"/>
      <c r="D758" s="68"/>
      <c r="E758" s="68"/>
      <c r="F758" s="68"/>
      <c r="G758" s="70"/>
      <c r="H758" s="70"/>
      <c r="I758" s="70"/>
      <c r="J758" s="70"/>
      <c r="K758" s="70"/>
      <c r="L758" s="70"/>
      <c r="M758" s="70"/>
      <c r="N758" s="70"/>
      <c r="O758" s="68"/>
      <c r="P758" s="68"/>
      <c r="Q758" s="68"/>
      <c r="R758" s="68"/>
      <c r="S758" s="68"/>
      <c r="T758" s="68"/>
      <c r="U758" s="68"/>
      <c r="V758" s="68"/>
      <c r="W758" s="68"/>
      <c r="X758" s="68"/>
      <c r="Y758" s="68"/>
      <c r="Z758" s="70"/>
      <c r="AA758" s="70"/>
      <c r="AB758" s="68"/>
      <c r="AC758" s="68"/>
      <c r="AD758" s="68"/>
      <c r="AE758" s="68"/>
    </row>
    <row r="759" spans="1:31" ht="13.5" customHeight="1" x14ac:dyDescent="0.25">
      <c r="A759" s="68"/>
      <c r="B759" s="68"/>
      <c r="C759" s="68"/>
      <c r="D759" s="68"/>
      <c r="E759" s="68"/>
      <c r="F759" s="68"/>
      <c r="G759" s="70"/>
      <c r="H759" s="70"/>
      <c r="I759" s="70"/>
      <c r="J759" s="70"/>
      <c r="K759" s="70"/>
      <c r="L759" s="70"/>
      <c r="M759" s="70"/>
      <c r="N759" s="70"/>
      <c r="O759" s="68"/>
      <c r="P759" s="68"/>
      <c r="Q759" s="68"/>
      <c r="R759" s="68"/>
      <c r="S759" s="68"/>
      <c r="T759" s="68"/>
      <c r="U759" s="68"/>
      <c r="V759" s="68"/>
      <c r="W759" s="68"/>
      <c r="X759" s="68"/>
      <c r="Y759" s="68"/>
      <c r="Z759" s="70"/>
      <c r="AA759" s="70"/>
      <c r="AB759" s="68"/>
      <c r="AC759" s="68"/>
      <c r="AD759" s="68"/>
      <c r="AE759" s="68"/>
    </row>
    <row r="760" spans="1:31" ht="13.5" customHeight="1" x14ac:dyDescent="0.25">
      <c r="A760" s="68"/>
      <c r="B760" s="68"/>
      <c r="C760" s="68"/>
      <c r="D760" s="68"/>
      <c r="E760" s="68"/>
      <c r="F760" s="68"/>
      <c r="G760" s="70"/>
      <c r="H760" s="70"/>
      <c r="I760" s="70"/>
      <c r="J760" s="70"/>
      <c r="K760" s="70"/>
      <c r="L760" s="70"/>
      <c r="M760" s="70"/>
      <c r="N760" s="70"/>
      <c r="O760" s="68"/>
      <c r="P760" s="68"/>
      <c r="Q760" s="68"/>
      <c r="R760" s="68"/>
      <c r="S760" s="68"/>
      <c r="T760" s="68"/>
      <c r="U760" s="68"/>
      <c r="V760" s="68"/>
      <c r="W760" s="68"/>
      <c r="X760" s="68"/>
      <c r="Y760" s="68"/>
      <c r="Z760" s="70"/>
      <c r="AA760" s="70"/>
      <c r="AB760" s="68"/>
      <c r="AC760" s="68"/>
      <c r="AD760" s="68"/>
      <c r="AE760" s="68"/>
    </row>
    <row r="761" spans="1:31" ht="13.5" customHeight="1" x14ac:dyDescent="0.25">
      <c r="A761" s="68"/>
      <c r="B761" s="68"/>
      <c r="C761" s="68"/>
      <c r="D761" s="68"/>
      <c r="E761" s="68"/>
      <c r="F761" s="68"/>
      <c r="G761" s="70"/>
      <c r="H761" s="70"/>
      <c r="I761" s="70"/>
      <c r="J761" s="70"/>
      <c r="K761" s="70"/>
      <c r="L761" s="70"/>
      <c r="M761" s="70"/>
      <c r="N761" s="70"/>
      <c r="O761" s="68"/>
      <c r="P761" s="68"/>
      <c r="Q761" s="68"/>
      <c r="R761" s="68"/>
      <c r="S761" s="68"/>
      <c r="T761" s="68"/>
      <c r="U761" s="68"/>
      <c r="V761" s="68"/>
      <c r="W761" s="68"/>
      <c r="X761" s="68"/>
      <c r="Y761" s="68"/>
      <c r="Z761" s="70"/>
      <c r="AA761" s="70"/>
      <c r="AB761" s="68"/>
      <c r="AC761" s="68"/>
      <c r="AD761" s="68"/>
      <c r="AE761" s="68"/>
    </row>
    <row r="762" spans="1:31" ht="13.5" customHeight="1" x14ac:dyDescent="0.25">
      <c r="A762" s="68"/>
      <c r="B762" s="68"/>
      <c r="C762" s="68"/>
      <c r="D762" s="68"/>
      <c r="E762" s="68"/>
      <c r="F762" s="68"/>
      <c r="G762" s="70"/>
      <c r="H762" s="70"/>
      <c r="I762" s="70"/>
      <c r="J762" s="70"/>
      <c r="K762" s="70"/>
      <c r="L762" s="70"/>
      <c r="M762" s="70"/>
      <c r="N762" s="70"/>
      <c r="O762" s="68"/>
      <c r="P762" s="68"/>
      <c r="Q762" s="68"/>
      <c r="R762" s="68"/>
      <c r="S762" s="68"/>
      <c r="T762" s="68"/>
      <c r="U762" s="68"/>
      <c r="V762" s="68"/>
      <c r="W762" s="68"/>
      <c r="X762" s="68"/>
      <c r="Y762" s="68"/>
      <c r="Z762" s="70"/>
      <c r="AA762" s="70"/>
      <c r="AB762" s="68"/>
      <c r="AC762" s="68"/>
      <c r="AD762" s="68"/>
      <c r="AE762" s="68"/>
    </row>
    <row r="763" spans="1:31" ht="13.5" customHeight="1" x14ac:dyDescent="0.25">
      <c r="A763" s="68"/>
      <c r="B763" s="68"/>
      <c r="C763" s="68"/>
      <c r="D763" s="68"/>
      <c r="E763" s="68"/>
      <c r="F763" s="68"/>
      <c r="G763" s="70"/>
      <c r="H763" s="70"/>
      <c r="I763" s="70"/>
      <c r="J763" s="70"/>
      <c r="K763" s="70"/>
      <c r="L763" s="70"/>
      <c r="M763" s="70"/>
      <c r="N763" s="70"/>
      <c r="O763" s="68"/>
      <c r="P763" s="68"/>
      <c r="Q763" s="68"/>
      <c r="R763" s="68"/>
      <c r="S763" s="68"/>
      <c r="T763" s="68"/>
      <c r="U763" s="68"/>
      <c r="V763" s="68"/>
      <c r="W763" s="68"/>
      <c r="X763" s="68"/>
      <c r="Y763" s="68"/>
      <c r="Z763" s="70"/>
      <c r="AA763" s="70"/>
      <c r="AB763" s="68"/>
      <c r="AC763" s="68"/>
      <c r="AD763" s="68"/>
      <c r="AE763" s="68"/>
    </row>
    <row r="764" spans="1:31" ht="13.5" customHeight="1" x14ac:dyDescent="0.25">
      <c r="A764" s="68"/>
      <c r="B764" s="68"/>
      <c r="C764" s="68"/>
      <c r="D764" s="68"/>
      <c r="E764" s="68"/>
      <c r="F764" s="68"/>
      <c r="G764" s="70"/>
      <c r="H764" s="70"/>
      <c r="I764" s="70"/>
      <c r="J764" s="70"/>
      <c r="K764" s="70"/>
      <c r="L764" s="70"/>
      <c r="M764" s="70"/>
      <c r="N764" s="70"/>
      <c r="O764" s="68"/>
      <c r="P764" s="68"/>
      <c r="Q764" s="68"/>
      <c r="R764" s="68"/>
      <c r="S764" s="68"/>
      <c r="T764" s="68"/>
      <c r="U764" s="68"/>
      <c r="V764" s="68"/>
      <c r="W764" s="68"/>
      <c r="X764" s="68"/>
      <c r="Y764" s="68"/>
      <c r="Z764" s="70"/>
      <c r="AA764" s="70"/>
      <c r="AB764" s="68"/>
      <c r="AC764" s="68"/>
      <c r="AD764" s="68"/>
      <c r="AE764" s="68"/>
    </row>
    <row r="765" spans="1:31" ht="13.5" customHeight="1" x14ac:dyDescent="0.25">
      <c r="A765" s="68"/>
      <c r="B765" s="68"/>
      <c r="C765" s="68"/>
      <c r="D765" s="68"/>
      <c r="E765" s="68"/>
      <c r="F765" s="68"/>
      <c r="G765" s="70"/>
      <c r="H765" s="70"/>
      <c r="I765" s="70"/>
      <c r="J765" s="70"/>
      <c r="K765" s="70"/>
      <c r="L765" s="70"/>
      <c r="M765" s="70"/>
      <c r="N765" s="70"/>
      <c r="O765" s="68"/>
      <c r="P765" s="68"/>
      <c r="Q765" s="68"/>
      <c r="R765" s="68"/>
      <c r="S765" s="68"/>
      <c r="T765" s="68"/>
      <c r="U765" s="68"/>
      <c r="V765" s="68"/>
      <c r="W765" s="68"/>
      <c r="X765" s="68"/>
      <c r="Y765" s="68"/>
      <c r="Z765" s="70"/>
      <c r="AA765" s="70"/>
      <c r="AB765" s="68"/>
      <c r="AC765" s="68"/>
      <c r="AD765" s="68"/>
      <c r="AE765" s="68"/>
    </row>
    <row r="766" spans="1:31" ht="13.5" customHeight="1" x14ac:dyDescent="0.25">
      <c r="A766" s="68"/>
      <c r="B766" s="68"/>
      <c r="C766" s="68"/>
      <c r="D766" s="68"/>
      <c r="E766" s="68"/>
      <c r="F766" s="68"/>
      <c r="G766" s="70"/>
      <c r="H766" s="70"/>
      <c r="I766" s="70"/>
      <c r="J766" s="70"/>
      <c r="K766" s="70"/>
      <c r="L766" s="70"/>
      <c r="M766" s="70"/>
      <c r="N766" s="70"/>
      <c r="O766" s="68"/>
      <c r="P766" s="68"/>
      <c r="Q766" s="68"/>
      <c r="R766" s="68"/>
      <c r="S766" s="68"/>
      <c r="T766" s="68"/>
      <c r="U766" s="68"/>
      <c r="V766" s="68"/>
      <c r="W766" s="68"/>
      <c r="X766" s="68"/>
      <c r="Y766" s="68"/>
      <c r="Z766" s="70"/>
      <c r="AA766" s="70"/>
      <c r="AB766" s="68"/>
      <c r="AC766" s="68"/>
      <c r="AD766" s="68"/>
      <c r="AE766" s="68"/>
    </row>
    <row r="767" spans="1:31" ht="13.5" customHeight="1" x14ac:dyDescent="0.25">
      <c r="A767" s="68"/>
      <c r="B767" s="68"/>
      <c r="C767" s="68"/>
      <c r="D767" s="68"/>
      <c r="E767" s="68"/>
      <c r="F767" s="68"/>
      <c r="G767" s="70"/>
      <c r="H767" s="70"/>
      <c r="I767" s="70"/>
      <c r="J767" s="70"/>
      <c r="K767" s="70"/>
      <c r="L767" s="70"/>
      <c r="M767" s="70"/>
      <c r="N767" s="70"/>
      <c r="O767" s="68"/>
      <c r="P767" s="68"/>
      <c r="Q767" s="68"/>
      <c r="R767" s="68"/>
      <c r="S767" s="68"/>
      <c r="T767" s="68"/>
      <c r="U767" s="68"/>
      <c r="V767" s="68"/>
      <c r="W767" s="68"/>
      <c r="X767" s="68"/>
      <c r="Y767" s="68"/>
      <c r="Z767" s="70"/>
      <c r="AA767" s="70"/>
      <c r="AB767" s="68"/>
      <c r="AC767" s="68"/>
      <c r="AD767" s="68"/>
      <c r="AE767" s="68"/>
    </row>
    <row r="768" spans="1:31" ht="13.5" customHeight="1" x14ac:dyDescent="0.25">
      <c r="A768" s="68"/>
      <c r="B768" s="68"/>
      <c r="C768" s="68"/>
      <c r="D768" s="68"/>
      <c r="E768" s="68"/>
      <c r="F768" s="68"/>
      <c r="G768" s="70"/>
      <c r="H768" s="70"/>
      <c r="I768" s="70"/>
      <c r="J768" s="70"/>
      <c r="K768" s="70"/>
      <c r="L768" s="70"/>
      <c r="M768" s="70"/>
      <c r="N768" s="70"/>
      <c r="O768" s="68"/>
      <c r="P768" s="68"/>
      <c r="Q768" s="68"/>
      <c r="R768" s="68"/>
      <c r="S768" s="68"/>
      <c r="T768" s="68"/>
      <c r="U768" s="68"/>
      <c r="V768" s="68"/>
      <c r="W768" s="68"/>
      <c r="X768" s="68"/>
      <c r="Y768" s="68"/>
      <c r="Z768" s="70"/>
      <c r="AA768" s="70"/>
      <c r="AB768" s="68"/>
      <c r="AC768" s="68"/>
      <c r="AD768" s="68"/>
      <c r="AE768" s="68"/>
    </row>
    <row r="769" spans="1:31" ht="13.5" customHeight="1" x14ac:dyDescent="0.25">
      <c r="A769" s="68"/>
      <c r="B769" s="68"/>
      <c r="C769" s="68"/>
      <c r="D769" s="68"/>
      <c r="E769" s="68"/>
      <c r="F769" s="68"/>
      <c r="G769" s="70"/>
      <c r="H769" s="70"/>
      <c r="I769" s="70"/>
      <c r="J769" s="70"/>
      <c r="K769" s="70"/>
      <c r="L769" s="70"/>
      <c r="M769" s="70"/>
      <c r="N769" s="70"/>
      <c r="O769" s="68"/>
      <c r="P769" s="68"/>
      <c r="Q769" s="68"/>
      <c r="R769" s="68"/>
      <c r="S769" s="68"/>
      <c r="T769" s="68"/>
      <c r="U769" s="68"/>
      <c r="V769" s="68"/>
      <c r="W769" s="68"/>
      <c r="X769" s="68"/>
      <c r="Y769" s="68"/>
      <c r="Z769" s="70"/>
      <c r="AA769" s="70"/>
      <c r="AB769" s="68"/>
      <c r="AC769" s="68"/>
      <c r="AD769" s="68"/>
      <c r="AE769" s="68"/>
    </row>
    <row r="770" spans="1:31" ht="13.5" customHeight="1" x14ac:dyDescent="0.25">
      <c r="A770" s="68"/>
      <c r="B770" s="68"/>
      <c r="C770" s="68"/>
      <c r="D770" s="68"/>
      <c r="E770" s="68"/>
      <c r="F770" s="68"/>
      <c r="G770" s="70"/>
      <c r="H770" s="70"/>
      <c r="I770" s="70"/>
      <c r="J770" s="70"/>
      <c r="K770" s="70"/>
      <c r="L770" s="70"/>
      <c r="M770" s="70"/>
      <c r="N770" s="70"/>
      <c r="O770" s="68"/>
      <c r="P770" s="68"/>
      <c r="Q770" s="68"/>
      <c r="R770" s="68"/>
      <c r="S770" s="68"/>
      <c r="T770" s="68"/>
      <c r="U770" s="68"/>
      <c r="V770" s="68"/>
      <c r="W770" s="68"/>
      <c r="X770" s="68"/>
      <c r="Y770" s="68"/>
      <c r="Z770" s="70"/>
      <c r="AA770" s="70"/>
      <c r="AB770" s="68"/>
      <c r="AC770" s="68"/>
      <c r="AD770" s="68"/>
      <c r="AE770" s="68"/>
    </row>
    <row r="771" spans="1:31" ht="13.5" customHeight="1" x14ac:dyDescent="0.25">
      <c r="A771" s="68"/>
      <c r="B771" s="68"/>
      <c r="C771" s="68"/>
      <c r="D771" s="68"/>
      <c r="E771" s="68"/>
      <c r="F771" s="68"/>
      <c r="G771" s="70"/>
      <c r="H771" s="70"/>
      <c r="I771" s="70"/>
      <c r="J771" s="70"/>
      <c r="K771" s="70"/>
      <c r="L771" s="70"/>
      <c r="M771" s="70"/>
      <c r="N771" s="70"/>
      <c r="O771" s="68"/>
      <c r="P771" s="68"/>
      <c r="Q771" s="68"/>
      <c r="R771" s="68"/>
      <c r="S771" s="68"/>
      <c r="T771" s="68"/>
      <c r="U771" s="68"/>
      <c r="V771" s="68"/>
      <c r="W771" s="68"/>
      <c r="X771" s="68"/>
      <c r="Y771" s="68"/>
      <c r="Z771" s="70"/>
      <c r="AA771" s="70"/>
      <c r="AB771" s="68"/>
      <c r="AC771" s="68"/>
      <c r="AD771" s="68"/>
      <c r="AE771" s="68"/>
    </row>
    <row r="772" spans="1:31" ht="13.5" customHeight="1" x14ac:dyDescent="0.25">
      <c r="A772" s="68"/>
      <c r="B772" s="68"/>
      <c r="C772" s="68"/>
      <c r="D772" s="68"/>
      <c r="E772" s="68"/>
      <c r="F772" s="68"/>
      <c r="G772" s="70"/>
      <c r="H772" s="70"/>
      <c r="I772" s="70"/>
      <c r="J772" s="70"/>
      <c r="K772" s="70"/>
      <c r="L772" s="70"/>
      <c r="M772" s="70"/>
      <c r="N772" s="70"/>
      <c r="O772" s="68"/>
      <c r="P772" s="68"/>
      <c r="Q772" s="68"/>
      <c r="R772" s="68"/>
      <c r="S772" s="68"/>
      <c r="T772" s="68"/>
      <c r="U772" s="68"/>
      <c r="V772" s="68"/>
      <c r="W772" s="68"/>
      <c r="X772" s="68"/>
      <c r="Y772" s="68"/>
      <c r="Z772" s="70"/>
      <c r="AA772" s="70"/>
      <c r="AB772" s="68"/>
      <c r="AC772" s="68"/>
      <c r="AD772" s="68"/>
      <c r="AE772" s="68"/>
    </row>
    <row r="773" spans="1:31" ht="13.5" customHeight="1" x14ac:dyDescent="0.25">
      <c r="A773" s="68"/>
      <c r="B773" s="68"/>
      <c r="C773" s="68"/>
      <c r="D773" s="68"/>
      <c r="E773" s="68"/>
      <c r="F773" s="68"/>
      <c r="G773" s="70"/>
      <c r="H773" s="70"/>
      <c r="I773" s="70"/>
      <c r="J773" s="70"/>
      <c r="K773" s="70"/>
      <c r="L773" s="70"/>
      <c r="M773" s="70"/>
      <c r="N773" s="70"/>
      <c r="O773" s="68"/>
      <c r="P773" s="68"/>
      <c r="Q773" s="68"/>
      <c r="R773" s="68"/>
      <c r="S773" s="68"/>
      <c r="T773" s="68"/>
      <c r="U773" s="68"/>
      <c r="V773" s="68"/>
      <c r="W773" s="68"/>
      <c r="X773" s="68"/>
      <c r="Y773" s="68"/>
      <c r="Z773" s="70"/>
      <c r="AA773" s="70"/>
      <c r="AB773" s="68"/>
      <c r="AC773" s="68"/>
      <c r="AD773" s="68"/>
      <c r="AE773" s="68"/>
    </row>
    <row r="774" spans="1:31" ht="13.5" customHeight="1" x14ac:dyDescent="0.25">
      <c r="A774" s="68"/>
      <c r="B774" s="68"/>
      <c r="C774" s="68"/>
      <c r="D774" s="68"/>
      <c r="E774" s="68"/>
      <c r="F774" s="68"/>
      <c r="G774" s="70"/>
      <c r="H774" s="70"/>
      <c r="I774" s="70"/>
      <c r="J774" s="70"/>
      <c r="K774" s="70"/>
      <c r="L774" s="70"/>
      <c r="M774" s="70"/>
      <c r="N774" s="70"/>
      <c r="O774" s="68"/>
      <c r="P774" s="68"/>
      <c r="Q774" s="68"/>
      <c r="R774" s="68"/>
      <c r="S774" s="68"/>
      <c r="T774" s="68"/>
      <c r="U774" s="68"/>
      <c r="V774" s="68"/>
      <c r="W774" s="68"/>
      <c r="X774" s="68"/>
      <c r="Y774" s="68"/>
      <c r="Z774" s="70"/>
      <c r="AA774" s="70"/>
      <c r="AB774" s="68"/>
      <c r="AC774" s="68"/>
      <c r="AD774" s="68"/>
      <c r="AE774" s="68"/>
    </row>
    <row r="775" spans="1:31" ht="13.5" customHeight="1" x14ac:dyDescent="0.25">
      <c r="A775" s="68"/>
      <c r="B775" s="68"/>
      <c r="C775" s="68"/>
      <c r="D775" s="68"/>
      <c r="E775" s="68"/>
      <c r="F775" s="68"/>
      <c r="G775" s="70"/>
      <c r="H775" s="70"/>
      <c r="I775" s="70"/>
      <c r="J775" s="70"/>
      <c r="K775" s="70"/>
      <c r="L775" s="70"/>
      <c r="M775" s="70"/>
      <c r="N775" s="70"/>
      <c r="O775" s="68"/>
      <c r="P775" s="68"/>
      <c r="Q775" s="68"/>
      <c r="R775" s="68"/>
      <c r="S775" s="68"/>
      <c r="T775" s="68"/>
      <c r="U775" s="68"/>
      <c r="V775" s="68"/>
      <c r="W775" s="68"/>
      <c r="X775" s="68"/>
      <c r="Y775" s="68"/>
      <c r="Z775" s="70"/>
      <c r="AA775" s="70"/>
      <c r="AB775" s="68"/>
      <c r="AC775" s="68"/>
      <c r="AD775" s="68"/>
      <c r="AE775" s="68"/>
    </row>
    <row r="776" spans="1:31" ht="13.5" customHeight="1" x14ac:dyDescent="0.25">
      <c r="A776" s="68"/>
      <c r="B776" s="68"/>
      <c r="C776" s="68"/>
      <c r="D776" s="68"/>
      <c r="E776" s="68"/>
      <c r="F776" s="68"/>
      <c r="G776" s="70"/>
      <c r="H776" s="70"/>
      <c r="I776" s="70"/>
      <c r="J776" s="70"/>
      <c r="K776" s="70"/>
      <c r="L776" s="70"/>
      <c r="M776" s="70"/>
      <c r="N776" s="70"/>
      <c r="O776" s="68"/>
      <c r="P776" s="68"/>
      <c r="Q776" s="68"/>
      <c r="R776" s="68"/>
      <c r="S776" s="68"/>
      <c r="T776" s="68"/>
      <c r="U776" s="68"/>
      <c r="V776" s="68"/>
      <c r="W776" s="68"/>
      <c r="X776" s="68"/>
      <c r="Y776" s="68"/>
      <c r="Z776" s="70"/>
      <c r="AA776" s="70"/>
      <c r="AB776" s="68"/>
      <c r="AC776" s="68"/>
      <c r="AD776" s="68"/>
      <c r="AE776" s="68"/>
    </row>
    <row r="777" spans="1:31" ht="13.5" customHeight="1" x14ac:dyDescent="0.25">
      <c r="A777" s="68"/>
      <c r="B777" s="68"/>
      <c r="C777" s="68"/>
      <c r="D777" s="68"/>
      <c r="E777" s="68"/>
      <c r="F777" s="68"/>
      <c r="G777" s="70"/>
      <c r="H777" s="70"/>
      <c r="I777" s="70"/>
      <c r="J777" s="70"/>
      <c r="K777" s="70"/>
      <c r="L777" s="70"/>
      <c r="M777" s="70"/>
      <c r="N777" s="70"/>
      <c r="O777" s="68"/>
      <c r="P777" s="68"/>
      <c r="Q777" s="68"/>
      <c r="R777" s="68"/>
      <c r="S777" s="68"/>
      <c r="T777" s="68"/>
      <c r="U777" s="68"/>
      <c r="V777" s="68"/>
      <c r="W777" s="68"/>
      <c r="X777" s="68"/>
      <c r="Y777" s="68"/>
      <c r="Z777" s="70"/>
      <c r="AA777" s="70"/>
      <c r="AB777" s="68"/>
      <c r="AC777" s="68"/>
      <c r="AD777" s="68"/>
      <c r="AE777" s="68"/>
    </row>
    <row r="778" spans="1:31" ht="13.5" customHeight="1" x14ac:dyDescent="0.25">
      <c r="A778" s="68"/>
      <c r="B778" s="68"/>
      <c r="C778" s="68"/>
      <c r="D778" s="68"/>
      <c r="E778" s="68"/>
      <c r="F778" s="68"/>
      <c r="G778" s="70"/>
      <c r="H778" s="70"/>
      <c r="I778" s="70"/>
      <c r="J778" s="70"/>
      <c r="K778" s="70"/>
      <c r="L778" s="70"/>
      <c r="M778" s="70"/>
      <c r="N778" s="70"/>
      <c r="O778" s="68"/>
      <c r="P778" s="68"/>
      <c r="Q778" s="68"/>
      <c r="R778" s="68"/>
      <c r="S778" s="68"/>
      <c r="T778" s="68"/>
      <c r="U778" s="68"/>
      <c r="V778" s="68"/>
      <c r="W778" s="68"/>
      <c r="X778" s="68"/>
      <c r="Y778" s="68"/>
      <c r="Z778" s="70"/>
      <c r="AA778" s="70"/>
      <c r="AB778" s="68"/>
      <c r="AC778" s="68"/>
      <c r="AD778" s="68"/>
      <c r="AE778" s="68"/>
    </row>
    <row r="779" spans="1:31" ht="13.5" customHeight="1" x14ac:dyDescent="0.25">
      <c r="A779" s="68"/>
      <c r="B779" s="68"/>
      <c r="C779" s="68"/>
      <c r="D779" s="68"/>
      <c r="E779" s="68"/>
      <c r="F779" s="68"/>
      <c r="G779" s="70"/>
      <c r="H779" s="70"/>
      <c r="I779" s="70"/>
      <c r="J779" s="70"/>
      <c r="K779" s="70"/>
      <c r="L779" s="70"/>
      <c r="M779" s="70"/>
      <c r="N779" s="70"/>
      <c r="O779" s="68"/>
      <c r="P779" s="68"/>
      <c r="Q779" s="68"/>
      <c r="R779" s="68"/>
      <c r="S779" s="68"/>
      <c r="T779" s="68"/>
      <c r="U779" s="68"/>
      <c r="V779" s="68"/>
      <c r="W779" s="68"/>
      <c r="X779" s="68"/>
      <c r="Y779" s="68"/>
      <c r="Z779" s="70"/>
      <c r="AA779" s="70"/>
      <c r="AB779" s="68"/>
      <c r="AC779" s="68"/>
      <c r="AD779" s="68"/>
      <c r="AE779" s="68"/>
    </row>
    <row r="780" spans="1:31" ht="13.5" customHeight="1" x14ac:dyDescent="0.25">
      <c r="A780" s="68"/>
      <c r="B780" s="68"/>
      <c r="C780" s="68"/>
      <c r="D780" s="68"/>
      <c r="E780" s="68"/>
      <c r="F780" s="68"/>
      <c r="G780" s="70"/>
      <c r="H780" s="70"/>
      <c r="I780" s="70"/>
      <c r="J780" s="70"/>
      <c r="K780" s="70"/>
      <c r="L780" s="70"/>
      <c r="M780" s="70"/>
      <c r="N780" s="70"/>
      <c r="O780" s="68"/>
      <c r="P780" s="68"/>
      <c r="Q780" s="68"/>
      <c r="R780" s="68"/>
      <c r="S780" s="68"/>
      <c r="T780" s="68"/>
      <c r="U780" s="68"/>
      <c r="V780" s="68"/>
      <c r="W780" s="68"/>
      <c r="X780" s="68"/>
      <c r="Y780" s="68"/>
      <c r="Z780" s="70"/>
      <c r="AA780" s="70"/>
      <c r="AB780" s="68"/>
      <c r="AC780" s="68"/>
      <c r="AD780" s="68"/>
      <c r="AE780" s="68"/>
    </row>
    <row r="781" spans="1:31" ht="13.5" customHeight="1" x14ac:dyDescent="0.25">
      <c r="A781" s="68"/>
      <c r="B781" s="68"/>
      <c r="C781" s="68"/>
      <c r="D781" s="68"/>
      <c r="E781" s="68"/>
      <c r="F781" s="68"/>
      <c r="G781" s="70"/>
      <c r="H781" s="70"/>
      <c r="I781" s="70"/>
      <c r="J781" s="70"/>
      <c r="K781" s="70"/>
      <c r="L781" s="70"/>
      <c r="M781" s="70"/>
      <c r="N781" s="70"/>
      <c r="O781" s="68"/>
      <c r="P781" s="68"/>
      <c r="Q781" s="68"/>
      <c r="R781" s="68"/>
      <c r="S781" s="68"/>
      <c r="T781" s="68"/>
      <c r="U781" s="68"/>
      <c r="V781" s="68"/>
      <c r="W781" s="68"/>
      <c r="X781" s="68"/>
      <c r="Y781" s="68"/>
      <c r="Z781" s="70"/>
      <c r="AA781" s="70"/>
      <c r="AB781" s="68"/>
      <c r="AC781" s="68"/>
      <c r="AD781" s="68"/>
      <c r="AE781" s="68"/>
    </row>
    <row r="782" spans="1:31" ht="13.5" customHeight="1" x14ac:dyDescent="0.25">
      <c r="A782" s="68"/>
      <c r="B782" s="68"/>
      <c r="C782" s="68"/>
      <c r="D782" s="68"/>
      <c r="E782" s="68"/>
      <c r="F782" s="68"/>
      <c r="G782" s="70"/>
      <c r="H782" s="70"/>
      <c r="I782" s="70"/>
      <c r="J782" s="70"/>
      <c r="K782" s="70"/>
      <c r="L782" s="70"/>
      <c r="M782" s="70"/>
      <c r="N782" s="70"/>
      <c r="O782" s="68"/>
      <c r="P782" s="68"/>
      <c r="Q782" s="68"/>
      <c r="R782" s="68"/>
      <c r="S782" s="68"/>
      <c r="T782" s="68"/>
      <c r="U782" s="68"/>
      <c r="V782" s="68"/>
      <c r="W782" s="68"/>
      <c r="X782" s="68"/>
      <c r="Y782" s="68"/>
      <c r="Z782" s="70"/>
      <c r="AA782" s="70"/>
      <c r="AB782" s="68"/>
      <c r="AC782" s="68"/>
      <c r="AD782" s="68"/>
      <c r="AE782" s="68"/>
    </row>
    <row r="783" spans="1:31" ht="13.5" customHeight="1" x14ac:dyDescent="0.25">
      <c r="A783" s="68"/>
      <c r="B783" s="68"/>
      <c r="C783" s="68"/>
      <c r="D783" s="68"/>
      <c r="E783" s="68"/>
      <c r="F783" s="68"/>
      <c r="G783" s="70"/>
      <c r="H783" s="70"/>
      <c r="I783" s="70"/>
      <c r="J783" s="70"/>
      <c r="K783" s="70"/>
      <c r="L783" s="70"/>
      <c r="M783" s="70"/>
      <c r="N783" s="70"/>
      <c r="O783" s="68"/>
      <c r="P783" s="68"/>
      <c r="Q783" s="68"/>
      <c r="R783" s="68"/>
      <c r="S783" s="68"/>
      <c r="T783" s="68"/>
      <c r="U783" s="68"/>
      <c r="V783" s="68"/>
      <c r="W783" s="68"/>
      <c r="X783" s="68"/>
      <c r="Y783" s="68"/>
      <c r="Z783" s="70"/>
      <c r="AA783" s="70"/>
      <c r="AB783" s="68"/>
      <c r="AC783" s="68"/>
      <c r="AD783" s="68"/>
      <c r="AE783" s="68"/>
    </row>
    <row r="784" spans="1:31" ht="13.5" customHeight="1" x14ac:dyDescent="0.25">
      <c r="A784" s="68"/>
      <c r="B784" s="68"/>
      <c r="C784" s="68"/>
      <c r="D784" s="68"/>
      <c r="E784" s="68"/>
      <c r="F784" s="68"/>
      <c r="G784" s="70"/>
      <c r="H784" s="70"/>
      <c r="I784" s="70"/>
      <c r="J784" s="70"/>
      <c r="K784" s="70"/>
      <c r="L784" s="70"/>
      <c r="M784" s="70"/>
      <c r="N784" s="70"/>
      <c r="O784" s="68"/>
      <c r="P784" s="68"/>
      <c r="Q784" s="68"/>
      <c r="R784" s="68"/>
      <c r="S784" s="68"/>
      <c r="T784" s="68"/>
      <c r="U784" s="68"/>
      <c r="V784" s="68"/>
      <c r="W784" s="68"/>
      <c r="X784" s="68"/>
      <c r="Y784" s="68"/>
      <c r="Z784" s="70"/>
      <c r="AA784" s="70"/>
      <c r="AB784" s="68"/>
      <c r="AC784" s="68"/>
      <c r="AD784" s="68"/>
      <c r="AE784" s="68"/>
    </row>
    <row r="785" spans="1:31" ht="13.5" customHeight="1" x14ac:dyDescent="0.25">
      <c r="A785" s="68"/>
      <c r="B785" s="68"/>
      <c r="C785" s="68"/>
      <c r="D785" s="68"/>
      <c r="E785" s="68"/>
      <c r="F785" s="68"/>
      <c r="G785" s="70"/>
      <c r="H785" s="70"/>
      <c r="I785" s="70"/>
      <c r="J785" s="70"/>
      <c r="K785" s="70"/>
      <c r="L785" s="70"/>
      <c r="M785" s="70"/>
      <c r="N785" s="70"/>
      <c r="O785" s="68"/>
      <c r="P785" s="68"/>
      <c r="Q785" s="68"/>
      <c r="R785" s="68"/>
      <c r="S785" s="68"/>
      <c r="T785" s="68"/>
      <c r="U785" s="68"/>
      <c r="V785" s="68"/>
      <c r="W785" s="68"/>
      <c r="X785" s="68"/>
      <c r="Y785" s="68"/>
      <c r="Z785" s="70"/>
      <c r="AA785" s="70"/>
      <c r="AB785" s="68"/>
      <c r="AC785" s="68"/>
      <c r="AD785" s="68"/>
      <c r="AE785" s="68"/>
    </row>
    <row r="786" spans="1:31" ht="13.5" customHeight="1" x14ac:dyDescent="0.25">
      <c r="A786" s="68"/>
      <c r="B786" s="68"/>
      <c r="C786" s="68"/>
      <c r="D786" s="68"/>
      <c r="E786" s="68"/>
      <c r="F786" s="68"/>
      <c r="G786" s="70"/>
      <c r="H786" s="70"/>
      <c r="I786" s="70"/>
      <c r="J786" s="70"/>
      <c r="K786" s="70"/>
      <c r="L786" s="70"/>
      <c r="M786" s="70"/>
      <c r="N786" s="70"/>
      <c r="O786" s="68"/>
      <c r="P786" s="68"/>
      <c r="Q786" s="68"/>
      <c r="R786" s="68"/>
      <c r="S786" s="68"/>
      <c r="T786" s="68"/>
      <c r="U786" s="68"/>
      <c r="V786" s="68"/>
      <c r="W786" s="68"/>
      <c r="X786" s="68"/>
      <c r="Y786" s="68"/>
      <c r="Z786" s="70"/>
      <c r="AA786" s="70"/>
      <c r="AB786" s="68"/>
      <c r="AC786" s="68"/>
      <c r="AD786" s="68"/>
      <c r="AE786" s="68"/>
    </row>
    <row r="787" spans="1:31" ht="13.5" customHeight="1" x14ac:dyDescent="0.25">
      <c r="A787" s="68"/>
      <c r="B787" s="68"/>
      <c r="C787" s="68"/>
      <c r="D787" s="68"/>
      <c r="E787" s="68"/>
      <c r="F787" s="68"/>
      <c r="G787" s="70"/>
      <c r="H787" s="70"/>
      <c r="I787" s="70"/>
      <c r="J787" s="70"/>
      <c r="K787" s="70"/>
      <c r="L787" s="70"/>
      <c r="M787" s="70"/>
      <c r="N787" s="70"/>
      <c r="O787" s="68"/>
      <c r="P787" s="68"/>
      <c r="Q787" s="68"/>
      <c r="R787" s="68"/>
      <c r="S787" s="68"/>
      <c r="T787" s="68"/>
      <c r="U787" s="68"/>
      <c r="V787" s="68"/>
      <c r="W787" s="68"/>
      <c r="X787" s="68"/>
      <c r="Y787" s="68"/>
      <c r="Z787" s="70"/>
      <c r="AA787" s="70"/>
      <c r="AB787" s="68"/>
      <c r="AC787" s="68"/>
      <c r="AD787" s="68"/>
      <c r="AE787" s="68"/>
    </row>
    <row r="788" spans="1:31" ht="13.5" customHeight="1" x14ac:dyDescent="0.25">
      <c r="A788" s="68"/>
      <c r="B788" s="68"/>
      <c r="C788" s="68"/>
      <c r="D788" s="68"/>
      <c r="E788" s="68"/>
      <c r="F788" s="68"/>
      <c r="G788" s="70"/>
      <c r="H788" s="70"/>
      <c r="I788" s="70"/>
      <c r="J788" s="70"/>
      <c r="K788" s="70"/>
      <c r="L788" s="70"/>
      <c r="M788" s="70"/>
      <c r="N788" s="70"/>
      <c r="O788" s="68"/>
      <c r="P788" s="68"/>
      <c r="Q788" s="68"/>
      <c r="R788" s="68"/>
      <c r="S788" s="68"/>
      <c r="T788" s="68"/>
      <c r="U788" s="68"/>
      <c r="V788" s="68"/>
      <c r="W788" s="68"/>
      <c r="X788" s="68"/>
      <c r="Y788" s="68"/>
      <c r="Z788" s="70"/>
      <c r="AA788" s="70"/>
      <c r="AB788" s="68"/>
      <c r="AC788" s="68"/>
      <c r="AD788" s="68"/>
      <c r="AE788" s="68"/>
    </row>
    <row r="789" spans="1:31" ht="13.5" customHeight="1" x14ac:dyDescent="0.25">
      <c r="A789" s="68"/>
      <c r="B789" s="68"/>
      <c r="C789" s="68"/>
      <c r="D789" s="68"/>
      <c r="E789" s="68"/>
      <c r="F789" s="68"/>
      <c r="G789" s="70"/>
      <c r="H789" s="70"/>
      <c r="I789" s="70"/>
      <c r="J789" s="70"/>
      <c r="K789" s="70"/>
      <c r="L789" s="70"/>
      <c r="M789" s="70"/>
      <c r="N789" s="70"/>
      <c r="O789" s="68"/>
      <c r="P789" s="68"/>
      <c r="Q789" s="68"/>
      <c r="R789" s="68"/>
      <c r="S789" s="68"/>
      <c r="T789" s="68"/>
      <c r="U789" s="68"/>
      <c r="V789" s="68"/>
      <c r="W789" s="68"/>
      <c r="X789" s="68"/>
      <c r="Y789" s="68"/>
      <c r="Z789" s="70"/>
      <c r="AA789" s="70"/>
      <c r="AB789" s="68"/>
      <c r="AC789" s="68"/>
      <c r="AD789" s="68"/>
      <c r="AE789" s="68"/>
    </row>
    <row r="790" spans="1:31" ht="13.5" customHeight="1" x14ac:dyDescent="0.25">
      <c r="A790" s="68"/>
      <c r="B790" s="68"/>
      <c r="C790" s="68"/>
      <c r="D790" s="68"/>
      <c r="E790" s="68"/>
      <c r="F790" s="68"/>
      <c r="G790" s="70"/>
      <c r="H790" s="70"/>
      <c r="I790" s="70"/>
      <c r="J790" s="70"/>
      <c r="K790" s="70"/>
      <c r="L790" s="70"/>
      <c r="M790" s="70"/>
      <c r="N790" s="70"/>
      <c r="O790" s="68"/>
      <c r="P790" s="68"/>
      <c r="Q790" s="68"/>
      <c r="R790" s="68"/>
      <c r="S790" s="68"/>
      <c r="T790" s="68"/>
      <c r="U790" s="68"/>
      <c r="V790" s="68"/>
      <c r="W790" s="68"/>
      <c r="X790" s="68"/>
      <c r="Y790" s="68"/>
      <c r="Z790" s="70"/>
      <c r="AA790" s="70"/>
      <c r="AB790" s="68"/>
      <c r="AC790" s="68"/>
      <c r="AD790" s="68"/>
      <c r="AE790" s="68"/>
    </row>
    <row r="791" spans="1:31" ht="13.5" customHeight="1" x14ac:dyDescent="0.25">
      <c r="A791" s="68"/>
      <c r="B791" s="68"/>
      <c r="C791" s="68"/>
      <c r="D791" s="68"/>
      <c r="E791" s="68"/>
      <c r="F791" s="68"/>
      <c r="G791" s="70"/>
      <c r="H791" s="70"/>
      <c r="I791" s="70"/>
      <c r="J791" s="70"/>
      <c r="K791" s="70"/>
      <c r="L791" s="70"/>
      <c r="M791" s="70"/>
      <c r="N791" s="70"/>
      <c r="O791" s="68"/>
      <c r="P791" s="68"/>
      <c r="Q791" s="68"/>
      <c r="R791" s="68"/>
      <c r="S791" s="68"/>
      <c r="T791" s="68"/>
      <c r="U791" s="68"/>
      <c r="V791" s="68"/>
      <c r="W791" s="68"/>
      <c r="X791" s="68"/>
      <c r="Y791" s="68"/>
      <c r="Z791" s="70"/>
      <c r="AA791" s="70"/>
      <c r="AB791" s="68"/>
      <c r="AC791" s="68"/>
      <c r="AD791" s="68"/>
      <c r="AE791" s="68"/>
    </row>
    <row r="792" spans="1:31" ht="13.5" customHeight="1" x14ac:dyDescent="0.25">
      <c r="A792" s="68"/>
      <c r="B792" s="68"/>
      <c r="C792" s="68"/>
      <c r="D792" s="68"/>
      <c r="E792" s="68"/>
      <c r="F792" s="68"/>
      <c r="G792" s="70"/>
      <c r="H792" s="70"/>
      <c r="I792" s="70"/>
      <c r="J792" s="70"/>
      <c r="K792" s="70"/>
      <c r="L792" s="70"/>
      <c r="M792" s="70"/>
      <c r="N792" s="70"/>
      <c r="O792" s="68"/>
      <c r="P792" s="68"/>
      <c r="Q792" s="68"/>
      <c r="R792" s="68"/>
      <c r="S792" s="68"/>
      <c r="T792" s="68"/>
      <c r="U792" s="68"/>
      <c r="V792" s="68"/>
      <c r="W792" s="68"/>
      <c r="X792" s="68"/>
      <c r="Y792" s="68"/>
      <c r="Z792" s="70"/>
      <c r="AA792" s="70"/>
      <c r="AB792" s="68"/>
      <c r="AC792" s="68"/>
      <c r="AD792" s="68"/>
      <c r="AE792" s="68"/>
    </row>
    <row r="793" spans="1:31" ht="13.5" customHeight="1" x14ac:dyDescent="0.25">
      <c r="A793" s="68"/>
      <c r="B793" s="68"/>
      <c r="C793" s="68"/>
      <c r="D793" s="68"/>
      <c r="E793" s="68"/>
      <c r="F793" s="68"/>
      <c r="G793" s="70"/>
      <c r="H793" s="70"/>
      <c r="I793" s="70"/>
      <c r="J793" s="70"/>
      <c r="K793" s="70"/>
      <c r="L793" s="70"/>
      <c r="M793" s="70"/>
      <c r="N793" s="70"/>
      <c r="O793" s="68"/>
      <c r="P793" s="68"/>
      <c r="Q793" s="68"/>
      <c r="R793" s="68"/>
      <c r="S793" s="68"/>
      <c r="T793" s="68"/>
      <c r="U793" s="68"/>
      <c r="V793" s="68"/>
      <c r="W793" s="68"/>
      <c r="X793" s="68"/>
      <c r="Y793" s="68"/>
      <c r="Z793" s="70"/>
      <c r="AA793" s="70"/>
      <c r="AB793" s="68"/>
      <c r="AC793" s="68"/>
      <c r="AD793" s="68"/>
      <c r="AE793" s="68"/>
    </row>
    <row r="794" spans="1:31" ht="13.5" customHeight="1" x14ac:dyDescent="0.25">
      <c r="A794" s="68"/>
      <c r="B794" s="68"/>
      <c r="C794" s="68"/>
      <c r="D794" s="68"/>
      <c r="E794" s="68"/>
      <c r="F794" s="68"/>
      <c r="G794" s="70"/>
      <c r="H794" s="70"/>
      <c r="I794" s="70"/>
      <c r="J794" s="70"/>
      <c r="K794" s="70"/>
      <c r="L794" s="70"/>
      <c r="M794" s="70"/>
      <c r="N794" s="70"/>
      <c r="O794" s="68"/>
      <c r="P794" s="68"/>
      <c r="Q794" s="68"/>
      <c r="R794" s="68"/>
      <c r="S794" s="68"/>
      <c r="T794" s="68"/>
      <c r="U794" s="68"/>
      <c r="V794" s="68"/>
      <c r="W794" s="68"/>
      <c r="X794" s="68"/>
      <c r="Y794" s="68"/>
      <c r="Z794" s="70"/>
      <c r="AA794" s="70"/>
      <c r="AB794" s="68"/>
      <c r="AC794" s="68"/>
      <c r="AD794" s="68"/>
      <c r="AE794" s="68"/>
    </row>
    <row r="795" spans="1:31" ht="13.5" customHeight="1" x14ac:dyDescent="0.25">
      <c r="A795" s="68"/>
      <c r="B795" s="68"/>
      <c r="C795" s="68"/>
      <c r="D795" s="68"/>
      <c r="E795" s="68"/>
      <c r="F795" s="68"/>
      <c r="G795" s="70"/>
      <c r="H795" s="70"/>
      <c r="I795" s="70"/>
      <c r="J795" s="70"/>
      <c r="K795" s="70"/>
      <c r="L795" s="70"/>
      <c r="M795" s="70"/>
      <c r="N795" s="70"/>
      <c r="O795" s="68"/>
      <c r="P795" s="68"/>
      <c r="Q795" s="68"/>
      <c r="R795" s="68"/>
      <c r="S795" s="68"/>
      <c r="T795" s="68"/>
      <c r="U795" s="68"/>
      <c r="V795" s="68"/>
      <c r="W795" s="68"/>
      <c r="X795" s="68"/>
      <c r="Y795" s="68"/>
      <c r="Z795" s="70"/>
      <c r="AA795" s="70"/>
      <c r="AB795" s="68"/>
      <c r="AC795" s="68"/>
      <c r="AD795" s="68"/>
      <c r="AE795" s="68"/>
    </row>
    <row r="796" spans="1:31" ht="13.5" customHeight="1" x14ac:dyDescent="0.25">
      <c r="A796" s="68"/>
      <c r="B796" s="68"/>
      <c r="C796" s="68"/>
      <c r="D796" s="68"/>
      <c r="E796" s="68"/>
      <c r="F796" s="68"/>
      <c r="G796" s="70"/>
      <c r="H796" s="70"/>
      <c r="I796" s="70"/>
      <c r="J796" s="70"/>
      <c r="K796" s="70"/>
      <c r="L796" s="70"/>
      <c r="M796" s="70"/>
      <c r="N796" s="70"/>
      <c r="O796" s="68"/>
      <c r="P796" s="68"/>
      <c r="Q796" s="68"/>
      <c r="R796" s="68"/>
      <c r="S796" s="68"/>
      <c r="T796" s="68"/>
      <c r="U796" s="68"/>
      <c r="V796" s="68"/>
      <c r="W796" s="68"/>
      <c r="X796" s="68"/>
      <c r="Y796" s="68"/>
      <c r="Z796" s="70"/>
      <c r="AA796" s="70"/>
      <c r="AB796" s="68"/>
      <c r="AC796" s="68"/>
      <c r="AD796" s="68"/>
      <c r="AE796" s="68"/>
    </row>
    <row r="797" spans="1:31" ht="13.5" customHeight="1" x14ac:dyDescent="0.25">
      <c r="A797" s="68"/>
      <c r="B797" s="68"/>
      <c r="C797" s="68"/>
      <c r="D797" s="68"/>
      <c r="E797" s="68"/>
      <c r="F797" s="68"/>
      <c r="G797" s="70"/>
      <c r="H797" s="70"/>
      <c r="I797" s="70"/>
      <c r="J797" s="70"/>
      <c r="K797" s="70"/>
      <c r="L797" s="70"/>
      <c r="M797" s="70"/>
      <c r="N797" s="70"/>
      <c r="O797" s="68"/>
      <c r="P797" s="68"/>
      <c r="Q797" s="68"/>
      <c r="R797" s="68"/>
      <c r="S797" s="68"/>
      <c r="T797" s="68"/>
      <c r="U797" s="68"/>
      <c r="V797" s="68"/>
      <c r="W797" s="68"/>
      <c r="X797" s="68"/>
      <c r="Y797" s="68"/>
      <c r="Z797" s="70"/>
      <c r="AA797" s="70"/>
      <c r="AB797" s="68"/>
      <c r="AC797" s="68"/>
      <c r="AD797" s="68"/>
      <c r="AE797" s="68"/>
    </row>
    <row r="798" spans="1:31" ht="13.5" customHeight="1" x14ac:dyDescent="0.25">
      <c r="A798" s="68"/>
      <c r="B798" s="68"/>
      <c r="C798" s="68"/>
      <c r="D798" s="68"/>
      <c r="E798" s="68"/>
      <c r="F798" s="68"/>
      <c r="G798" s="70"/>
      <c r="H798" s="70"/>
      <c r="I798" s="70"/>
      <c r="J798" s="70"/>
      <c r="K798" s="70"/>
      <c r="L798" s="70"/>
      <c r="M798" s="70"/>
      <c r="N798" s="70"/>
      <c r="O798" s="68"/>
      <c r="P798" s="68"/>
      <c r="Q798" s="68"/>
      <c r="R798" s="68"/>
      <c r="S798" s="68"/>
      <c r="T798" s="68"/>
      <c r="U798" s="68"/>
      <c r="V798" s="68"/>
      <c r="W798" s="68"/>
      <c r="X798" s="68"/>
      <c r="Y798" s="68"/>
      <c r="Z798" s="70"/>
      <c r="AA798" s="70"/>
      <c r="AB798" s="68"/>
      <c r="AC798" s="68"/>
      <c r="AD798" s="68"/>
      <c r="AE798" s="68"/>
    </row>
    <row r="799" spans="1:31" ht="13.5" customHeight="1" x14ac:dyDescent="0.25">
      <c r="A799" s="68"/>
      <c r="B799" s="68"/>
      <c r="C799" s="68"/>
      <c r="D799" s="68"/>
      <c r="E799" s="68"/>
      <c r="F799" s="68"/>
      <c r="G799" s="70"/>
      <c r="H799" s="70"/>
      <c r="I799" s="70"/>
      <c r="J799" s="70"/>
      <c r="K799" s="70"/>
      <c r="L799" s="70"/>
      <c r="M799" s="70"/>
      <c r="N799" s="70"/>
      <c r="O799" s="68"/>
      <c r="P799" s="68"/>
      <c r="Q799" s="68"/>
      <c r="R799" s="68"/>
      <c r="S799" s="68"/>
      <c r="T799" s="68"/>
      <c r="U799" s="68"/>
      <c r="V799" s="68"/>
      <c r="W799" s="68"/>
      <c r="X799" s="68"/>
      <c r="Y799" s="68"/>
      <c r="Z799" s="70"/>
      <c r="AA799" s="70"/>
      <c r="AB799" s="68"/>
      <c r="AC799" s="68"/>
      <c r="AD799" s="68"/>
      <c r="AE799" s="68"/>
    </row>
    <row r="800" spans="1:31" ht="13.5" customHeight="1" x14ac:dyDescent="0.25">
      <c r="A800" s="68"/>
      <c r="B800" s="68"/>
      <c r="C800" s="68"/>
      <c r="D800" s="68"/>
      <c r="E800" s="68"/>
      <c r="F800" s="68"/>
      <c r="G800" s="70"/>
      <c r="H800" s="70"/>
      <c r="I800" s="70"/>
      <c r="J800" s="70"/>
      <c r="K800" s="70"/>
      <c r="L800" s="70"/>
      <c r="M800" s="70"/>
      <c r="N800" s="70"/>
      <c r="O800" s="68"/>
      <c r="P800" s="68"/>
      <c r="Q800" s="68"/>
      <c r="R800" s="68"/>
      <c r="S800" s="68"/>
      <c r="T800" s="68"/>
      <c r="U800" s="68"/>
      <c r="V800" s="68"/>
      <c r="W800" s="68"/>
      <c r="X800" s="68"/>
      <c r="Y800" s="68"/>
      <c r="Z800" s="70"/>
      <c r="AA800" s="70"/>
      <c r="AB800" s="68"/>
      <c r="AC800" s="68"/>
      <c r="AD800" s="68"/>
      <c r="AE800" s="68"/>
    </row>
    <row r="801" spans="1:31" ht="13.5" customHeight="1" x14ac:dyDescent="0.25">
      <c r="A801" s="68"/>
      <c r="B801" s="68"/>
      <c r="C801" s="68"/>
      <c r="D801" s="68"/>
      <c r="E801" s="68"/>
      <c r="F801" s="68"/>
      <c r="G801" s="70"/>
      <c r="H801" s="70"/>
      <c r="I801" s="70"/>
      <c r="J801" s="70"/>
      <c r="K801" s="70"/>
      <c r="L801" s="70"/>
      <c r="M801" s="70"/>
      <c r="N801" s="70"/>
      <c r="O801" s="68"/>
      <c r="P801" s="68"/>
      <c r="Q801" s="68"/>
      <c r="R801" s="68"/>
      <c r="S801" s="68"/>
      <c r="T801" s="68"/>
      <c r="U801" s="68"/>
      <c r="V801" s="68"/>
      <c r="W801" s="68"/>
      <c r="X801" s="68"/>
      <c r="Y801" s="68"/>
      <c r="Z801" s="70"/>
      <c r="AA801" s="70"/>
      <c r="AB801" s="68"/>
      <c r="AC801" s="68"/>
      <c r="AD801" s="68"/>
      <c r="AE801" s="68"/>
    </row>
    <row r="802" spans="1:31" ht="13.5" customHeight="1" x14ac:dyDescent="0.25">
      <c r="A802" s="68"/>
      <c r="B802" s="68"/>
      <c r="C802" s="68"/>
      <c r="D802" s="68"/>
      <c r="E802" s="68"/>
      <c r="F802" s="68"/>
      <c r="G802" s="70"/>
      <c r="H802" s="70"/>
      <c r="I802" s="70"/>
      <c r="J802" s="70"/>
      <c r="K802" s="70"/>
      <c r="L802" s="70"/>
      <c r="M802" s="70"/>
      <c r="N802" s="70"/>
      <c r="O802" s="68"/>
      <c r="P802" s="68"/>
      <c r="Q802" s="68"/>
      <c r="R802" s="68"/>
      <c r="S802" s="68"/>
      <c r="T802" s="68"/>
      <c r="U802" s="68"/>
      <c r="V802" s="68"/>
      <c r="W802" s="68"/>
      <c r="X802" s="68"/>
      <c r="Y802" s="68"/>
      <c r="Z802" s="70"/>
      <c r="AA802" s="70"/>
      <c r="AB802" s="68"/>
      <c r="AC802" s="68"/>
      <c r="AD802" s="68"/>
      <c r="AE802" s="68"/>
    </row>
    <row r="803" spans="1:31" ht="13.5" customHeight="1" x14ac:dyDescent="0.25">
      <c r="A803" s="68"/>
      <c r="B803" s="68"/>
      <c r="C803" s="68"/>
      <c r="D803" s="68"/>
      <c r="E803" s="68"/>
      <c r="F803" s="68"/>
      <c r="G803" s="70"/>
      <c r="H803" s="70"/>
      <c r="I803" s="70"/>
      <c r="J803" s="70"/>
      <c r="K803" s="70"/>
      <c r="L803" s="70"/>
      <c r="M803" s="70"/>
      <c r="N803" s="70"/>
      <c r="O803" s="68"/>
      <c r="P803" s="68"/>
      <c r="Q803" s="68"/>
      <c r="R803" s="68"/>
      <c r="S803" s="68"/>
      <c r="T803" s="68"/>
      <c r="U803" s="68"/>
      <c r="V803" s="68"/>
      <c r="W803" s="68"/>
      <c r="X803" s="68"/>
      <c r="Y803" s="68"/>
      <c r="Z803" s="70"/>
      <c r="AA803" s="70"/>
      <c r="AB803" s="68"/>
      <c r="AC803" s="68"/>
      <c r="AD803" s="68"/>
      <c r="AE803" s="68"/>
    </row>
    <row r="804" spans="1:31" ht="13.5" customHeight="1" x14ac:dyDescent="0.25">
      <c r="A804" s="68"/>
      <c r="B804" s="68"/>
      <c r="C804" s="68"/>
      <c r="D804" s="68"/>
      <c r="E804" s="68"/>
      <c r="F804" s="68"/>
      <c r="G804" s="70"/>
      <c r="H804" s="70"/>
      <c r="I804" s="70"/>
      <c r="J804" s="70"/>
      <c r="K804" s="70"/>
      <c r="L804" s="70"/>
      <c r="M804" s="70"/>
      <c r="N804" s="70"/>
      <c r="O804" s="68"/>
      <c r="P804" s="68"/>
      <c r="Q804" s="68"/>
      <c r="R804" s="68"/>
      <c r="S804" s="68"/>
      <c r="T804" s="68"/>
      <c r="U804" s="68"/>
      <c r="V804" s="68"/>
      <c r="W804" s="68"/>
      <c r="X804" s="68"/>
      <c r="Y804" s="68"/>
      <c r="Z804" s="70"/>
      <c r="AA804" s="70"/>
      <c r="AB804" s="68"/>
      <c r="AC804" s="68"/>
      <c r="AD804" s="68"/>
      <c r="AE804" s="68"/>
    </row>
    <row r="805" spans="1:31" ht="13.5" customHeight="1" x14ac:dyDescent="0.25">
      <c r="A805" s="68"/>
      <c r="B805" s="68"/>
      <c r="C805" s="68"/>
      <c r="D805" s="68"/>
      <c r="E805" s="68"/>
      <c r="F805" s="68"/>
      <c r="G805" s="70"/>
      <c r="H805" s="70"/>
      <c r="I805" s="70"/>
      <c r="J805" s="70"/>
      <c r="K805" s="70"/>
      <c r="L805" s="70"/>
      <c r="M805" s="70"/>
      <c r="N805" s="70"/>
      <c r="O805" s="68"/>
      <c r="P805" s="68"/>
      <c r="Q805" s="68"/>
      <c r="R805" s="68"/>
      <c r="S805" s="68"/>
      <c r="T805" s="68"/>
      <c r="U805" s="68"/>
      <c r="V805" s="68"/>
      <c r="W805" s="68"/>
      <c r="X805" s="68"/>
      <c r="Y805" s="68"/>
      <c r="Z805" s="70"/>
      <c r="AA805" s="70"/>
      <c r="AB805" s="68"/>
      <c r="AC805" s="68"/>
      <c r="AD805" s="68"/>
      <c r="AE805" s="68"/>
    </row>
    <row r="806" spans="1:31" ht="13.5" customHeight="1" x14ac:dyDescent="0.25">
      <c r="A806" s="68"/>
      <c r="B806" s="68"/>
      <c r="C806" s="68"/>
      <c r="D806" s="68"/>
      <c r="E806" s="68"/>
      <c r="F806" s="68"/>
      <c r="G806" s="70"/>
      <c r="H806" s="70"/>
      <c r="I806" s="70"/>
      <c r="J806" s="70"/>
      <c r="K806" s="70"/>
      <c r="L806" s="70"/>
      <c r="M806" s="70"/>
      <c r="N806" s="70"/>
      <c r="O806" s="68"/>
      <c r="P806" s="68"/>
      <c r="Q806" s="68"/>
      <c r="R806" s="68"/>
      <c r="S806" s="68"/>
      <c r="T806" s="68"/>
      <c r="U806" s="68"/>
      <c r="V806" s="68"/>
      <c r="W806" s="68"/>
      <c r="X806" s="68"/>
      <c r="Y806" s="68"/>
      <c r="Z806" s="70"/>
      <c r="AA806" s="70"/>
      <c r="AB806" s="68"/>
      <c r="AC806" s="68"/>
      <c r="AD806" s="68"/>
      <c r="AE806" s="68"/>
    </row>
    <row r="807" spans="1:31" ht="13.5" customHeight="1" x14ac:dyDescent="0.25">
      <c r="A807" s="68"/>
      <c r="B807" s="68"/>
      <c r="C807" s="68"/>
      <c r="D807" s="68"/>
      <c r="E807" s="68"/>
      <c r="F807" s="68"/>
      <c r="G807" s="70"/>
      <c r="H807" s="70"/>
      <c r="I807" s="70"/>
      <c r="J807" s="70"/>
      <c r="K807" s="70"/>
      <c r="L807" s="70"/>
      <c r="M807" s="70"/>
      <c r="N807" s="70"/>
      <c r="O807" s="68"/>
      <c r="P807" s="68"/>
      <c r="Q807" s="68"/>
      <c r="R807" s="68"/>
      <c r="S807" s="68"/>
      <c r="T807" s="68"/>
      <c r="U807" s="68"/>
      <c r="V807" s="68"/>
      <c r="W807" s="68"/>
      <c r="X807" s="68"/>
      <c r="Y807" s="68"/>
      <c r="Z807" s="70"/>
      <c r="AA807" s="70"/>
      <c r="AB807" s="68"/>
      <c r="AC807" s="68"/>
      <c r="AD807" s="68"/>
      <c r="AE807" s="68"/>
    </row>
    <row r="808" spans="1:31" ht="13.5" customHeight="1" x14ac:dyDescent="0.25">
      <c r="A808" s="68"/>
      <c r="B808" s="68"/>
      <c r="C808" s="68"/>
      <c r="D808" s="68"/>
      <c r="E808" s="68"/>
      <c r="F808" s="68"/>
      <c r="G808" s="70"/>
      <c r="H808" s="70"/>
      <c r="I808" s="70"/>
      <c r="J808" s="70"/>
      <c r="K808" s="70"/>
      <c r="L808" s="70"/>
      <c r="M808" s="70"/>
      <c r="N808" s="70"/>
      <c r="O808" s="68"/>
      <c r="P808" s="68"/>
      <c r="Q808" s="68"/>
      <c r="R808" s="68"/>
      <c r="S808" s="68"/>
      <c r="T808" s="68"/>
      <c r="U808" s="68"/>
      <c r="V808" s="68"/>
      <c r="W808" s="68"/>
      <c r="X808" s="68"/>
      <c r="Y808" s="68"/>
      <c r="Z808" s="70"/>
      <c r="AA808" s="70"/>
      <c r="AB808" s="68"/>
      <c r="AC808" s="68"/>
      <c r="AD808" s="68"/>
      <c r="AE808" s="68"/>
    </row>
    <row r="809" spans="1:31" ht="13.5" customHeight="1" x14ac:dyDescent="0.25">
      <c r="A809" s="68"/>
      <c r="B809" s="68"/>
      <c r="C809" s="68"/>
      <c r="D809" s="68"/>
      <c r="E809" s="68"/>
      <c r="F809" s="68"/>
      <c r="G809" s="70"/>
      <c r="H809" s="70"/>
      <c r="I809" s="70"/>
      <c r="J809" s="70"/>
      <c r="K809" s="70"/>
      <c r="L809" s="70"/>
      <c r="M809" s="70"/>
      <c r="N809" s="70"/>
      <c r="O809" s="68"/>
      <c r="P809" s="68"/>
      <c r="Q809" s="68"/>
      <c r="R809" s="68"/>
      <c r="S809" s="68"/>
      <c r="T809" s="68"/>
      <c r="U809" s="68"/>
      <c r="V809" s="68"/>
      <c r="W809" s="68"/>
      <c r="X809" s="68"/>
      <c r="Y809" s="68"/>
      <c r="Z809" s="70"/>
      <c r="AA809" s="70"/>
      <c r="AB809" s="68"/>
      <c r="AC809" s="68"/>
      <c r="AD809" s="68"/>
      <c r="AE809" s="68"/>
    </row>
    <row r="810" spans="1:31" ht="13.5" customHeight="1" x14ac:dyDescent="0.25">
      <c r="A810" s="68"/>
      <c r="B810" s="68"/>
      <c r="C810" s="68"/>
      <c r="D810" s="68"/>
      <c r="E810" s="68"/>
      <c r="F810" s="68"/>
      <c r="G810" s="70"/>
      <c r="H810" s="70"/>
      <c r="I810" s="70"/>
      <c r="J810" s="70"/>
      <c r="K810" s="70"/>
      <c r="L810" s="70"/>
      <c r="M810" s="70"/>
      <c r="N810" s="70"/>
      <c r="O810" s="68"/>
      <c r="P810" s="68"/>
      <c r="Q810" s="68"/>
      <c r="R810" s="68"/>
      <c r="S810" s="68"/>
      <c r="T810" s="68"/>
      <c r="U810" s="68"/>
      <c r="V810" s="68"/>
      <c r="W810" s="68"/>
      <c r="X810" s="68"/>
      <c r="Y810" s="68"/>
      <c r="Z810" s="70"/>
      <c r="AA810" s="70"/>
      <c r="AB810" s="68"/>
      <c r="AC810" s="68"/>
      <c r="AD810" s="68"/>
      <c r="AE810" s="68"/>
    </row>
    <row r="811" spans="1:31" ht="13.5" customHeight="1" x14ac:dyDescent="0.25">
      <c r="A811" s="68"/>
      <c r="B811" s="68"/>
      <c r="C811" s="68"/>
      <c r="D811" s="68"/>
      <c r="E811" s="68"/>
      <c r="F811" s="68"/>
      <c r="G811" s="70"/>
      <c r="H811" s="70"/>
      <c r="I811" s="70"/>
      <c r="J811" s="70"/>
      <c r="K811" s="70"/>
      <c r="L811" s="70"/>
      <c r="M811" s="70"/>
      <c r="N811" s="70"/>
      <c r="O811" s="68"/>
      <c r="P811" s="68"/>
      <c r="Q811" s="68"/>
      <c r="R811" s="68"/>
      <c r="S811" s="68"/>
      <c r="T811" s="68"/>
      <c r="U811" s="68"/>
      <c r="V811" s="68"/>
      <c r="W811" s="68"/>
      <c r="X811" s="68"/>
      <c r="Y811" s="68"/>
      <c r="Z811" s="70"/>
      <c r="AA811" s="70"/>
      <c r="AB811" s="68"/>
      <c r="AC811" s="68"/>
      <c r="AD811" s="68"/>
      <c r="AE811" s="68"/>
    </row>
    <row r="812" spans="1:31" ht="13.5" customHeight="1" x14ac:dyDescent="0.25">
      <c r="A812" s="68"/>
      <c r="B812" s="68"/>
      <c r="C812" s="68"/>
      <c r="D812" s="68"/>
      <c r="E812" s="68"/>
      <c r="F812" s="68"/>
      <c r="G812" s="70"/>
      <c r="H812" s="70"/>
      <c r="I812" s="70"/>
      <c r="J812" s="70"/>
      <c r="K812" s="70"/>
      <c r="L812" s="70"/>
      <c r="M812" s="70"/>
      <c r="N812" s="70"/>
      <c r="O812" s="68"/>
      <c r="P812" s="68"/>
      <c r="Q812" s="68"/>
      <c r="R812" s="68"/>
      <c r="S812" s="68"/>
      <c r="T812" s="68"/>
      <c r="U812" s="68"/>
      <c r="V812" s="68"/>
      <c r="W812" s="68"/>
      <c r="X812" s="68"/>
      <c r="Y812" s="68"/>
      <c r="Z812" s="70"/>
      <c r="AA812" s="70"/>
      <c r="AB812" s="68"/>
      <c r="AC812" s="68"/>
      <c r="AD812" s="68"/>
      <c r="AE812" s="68"/>
    </row>
    <row r="813" spans="1:31" ht="13.5" customHeight="1" x14ac:dyDescent="0.25">
      <c r="A813" s="68"/>
      <c r="B813" s="68"/>
      <c r="C813" s="68"/>
      <c r="D813" s="68"/>
      <c r="E813" s="68"/>
      <c r="F813" s="68"/>
      <c r="G813" s="70"/>
      <c r="H813" s="70"/>
      <c r="I813" s="70"/>
      <c r="J813" s="70"/>
      <c r="K813" s="70"/>
      <c r="L813" s="70"/>
      <c r="M813" s="70"/>
      <c r="N813" s="70"/>
      <c r="O813" s="68"/>
      <c r="P813" s="68"/>
      <c r="Q813" s="68"/>
      <c r="R813" s="68"/>
      <c r="S813" s="68"/>
      <c r="T813" s="68"/>
      <c r="U813" s="68"/>
      <c r="V813" s="68"/>
      <c r="W813" s="68"/>
      <c r="X813" s="68"/>
      <c r="Y813" s="68"/>
      <c r="Z813" s="70"/>
      <c r="AA813" s="70"/>
      <c r="AB813" s="68"/>
      <c r="AC813" s="68"/>
      <c r="AD813" s="68"/>
      <c r="AE813" s="68"/>
    </row>
    <row r="814" spans="1:31" ht="13.5" customHeight="1" x14ac:dyDescent="0.25">
      <c r="A814" s="68"/>
      <c r="B814" s="68"/>
      <c r="C814" s="68"/>
      <c r="D814" s="68"/>
      <c r="E814" s="68"/>
      <c r="F814" s="68"/>
      <c r="G814" s="70"/>
      <c r="H814" s="70"/>
      <c r="I814" s="70"/>
      <c r="J814" s="70"/>
      <c r="K814" s="70"/>
      <c r="L814" s="70"/>
      <c r="M814" s="70"/>
      <c r="N814" s="70"/>
      <c r="O814" s="68"/>
      <c r="P814" s="68"/>
      <c r="Q814" s="68"/>
      <c r="R814" s="68"/>
      <c r="S814" s="68"/>
      <c r="T814" s="68"/>
      <c r="U814" s="68"/>
      <c r="V814" s="68"/>
      <c r="W814" s="68"/>
      <c r="X814" s="68"/>
      <c r="Y814" s="68"/>
      <c r="Z814" s="70"/>
      <c r="AA814" s="70"/>
      <c r="AB814" s="68"/>
      <c r="AC814" s="68"/>
      <c r="AD814" s="68"/>
      <c r="AE814" s="68"/>
    </row>
    <row r="815" spans="1:31" ht="13.5" customHeight="1" x14ac:dyDescent="0.25">
      <c r="A815" s="68"/>
      <c r="B815" s="68"/>
      <c r="C815" s="68"/>
      <c r="D815" s="68"/>
      <c r="E815" s="68"/>
      <c r="F815" s="68"/>
      <c r="G815" s="70"/>
      <c r="H815" s="70"/>
      <c r="I815" s="70"/>
      <c r="J815" s="70"/>
      <c r="K815" s="70"/>
      <c r="L815" s="70"/>
      <c r="M815" s="70"/>
      <c r="N815" s="70"/>
      <c r="O815" s="68"/>
      <c r="P815" s="68"/>
      <c r="Q815" s="68"/>
      <c r="R815" s="68"/>
      <c r="S815" s="68"/>
      <c r="T815" s="68"/>
      <c r="U815" s="68"/>
      <c r="V815" s="68"/>
      <c r="W815" s="68"/>
      <c r="X815" s="68"/>
      <c r="Y815" s="68"/>
      <c r="Z815" s="70"/>
      <c r="AA815" s="70"/>
      <c r="AB815" s="68"/>
      <c r="AC815" s="68"/>
      <c r="AD815" s="68"/>
      <c r="AE815" s="68"/>
    </row>
    <row r="816" spans="1:31" ht="13.5" customHeight="1" x14ac:dyDescent="0.25">
      <c r="A816" s="68"/>
      <c r="B816" s="68"/>
      <c r="C816" s="68"/>
      <c r="D816" s="68"/>
      <c r="E816" s="68"/>
      <c r="F816" s="68"/>
      <c r="G816" s="70"/>
      <c r="H816" s="70"/>
      <c r="I816" s="70"/>
      <c r="J816" s="70"/>
      <c r="K816" s="70"/>
      <c r="L816" s="70"/>
      <c r="M816" s="70"/>
      <c r="N816" s="70"/>
      <c r="O816" s="68"/>
      <c r="P816" s="68"/>
      <c r="Q816" s="68"/>
      <c r="R816" s="68"/>
      <c r="S816" s="68"/>
      <c r="T816" s="68"/>
      <c r="U816" s="68"/>
      <c r="V816" s="68"/>
      <c r="W816" s="68"/>
      <c r="X816" s="68"/>
      <c r="Y816" s="68"/>
      <c r="Z816" s="70"/>
      <c r="AA816" s="70"/>
      <c r="AB816" s="68"/>
      <c r="AC816" s="68"/>
      <c r="AD816" s="68"/>
      <c r="AE816" s="68"/>
    </row>
    <row r="817" spans="1:31" ht="13.5" customHeight="1" x14ac:dyDescent="0.25">
      <c r="A817" s="68"/>
      <c r="B817" s="68"/>
      <c r="C817" s="68"/>
      <c r="D817" s="68"/>
      <c r="E817" s="68"/>
      <c r="F817" s="68"/>
      <c r="G817" s="70"/>
      <c r="H817" s="70"/>
      <c r="I817" s="70"/>
      <c r="J817" s="70"/>
      <c r="K817" s="70"/>
      <c r="L817" s="70"/>
      <c r="M817" s="70"/>
      <c r="N817" s="70"/>
      <c r="O817" s="68"/>
      <c r="P817" s="68"/>
      <c r="Q817" s="68"/>
      <c r="R817" s="68"/>
      <c r="S817" s="68"/>
      <c r="T817" s="68"/>
      <c r="U817" s="68"/>
      <c r="V817" s="68"/>
      <c r="W817" s="68"/>
      <c r="X817" s="68"/>
      <c r="Y817" s="68"/>
      <c r="Z817" s="70"/>
      <c r="AA817" s="70"/>
      <c r="AB817" s="68"/>
      <c r="AC817" s="68"/>
      <c r="AD817" s="68"/>
      <c r="AE817" s="68"/>
    </row>
    <row r="818" spans="1:31" ht="13.5" customHeight="1" x14ac:dyDescent="0.25">
      <c r="A818" s="68"/>
      <c r="B818" s="68"/>
      <c r="C818" s="68"/>
      <c r="D818" s="68"/>
      <c r="E818" s="68"/>
      <c r="F818" s="68"/>
      <c r="G818" s="70"/>
      <c r="H818" s="70"/>
      <c r="I818" s="70"/>
      <c r="J818" s="70"/>
      <c r="K818" s="70"/>
      <c r="L818" s="70"/>
      <c r="M818" s="70"/>
      <c r="N818" s="70"/>
      <c r="O818" s="68"/>
      <c r="P818" s="68"/>
      <c r="Q818" s="68"/>
      <c r="R818" s="68"/>
      <c r="S818" s="68"/>
      <c r="T818" s="68"/>
      <c r="U818" s="68"/>
      <c r="V818" s="68"/>
      <c r="W818" s="68"/>
      <c r="X818" s="68"/>
      <c r="Y818" s="68"/>
      <c r="Z818" s="70"/>
      <c r="AA818" s="70"/>
      <c r="AB818" s="68"/>
      <c r="AC818" s="68"/>
      <c r="AD818" s="68"/>
      <c r="AE818" s="68"/>
    </row>
    <row r="819" spans="1:31" ht="13.5" customHeight="1" x14ac:dyDescent="0.25">
      <c r="A819" s="68"/>
      <c r="B819" s="68"/>
      <c r="C819" s="68"/>
      <c r="D819" s="68"/>
      <c r="E819" s="68"/>
      <c r="F819" s="68"/>
      <c r="G819" s="70"/>
      <c r="H819" s="70"/>
      <c r="I819" s="70"/>
      <c r="J819" s="70"/>
      <c r="K819" s="70"/>
      <c r="L819" s="70"/>
      <c r="M819" s="70"/>
      <c r="N819" s="70"/>
      <c r="O819" s="68"/>
      <c r="P819" s="68"/>
      <c r="Q819" s="68"/>
      <c r="R819" s="68"/>
      <c r="S819" s="68"/>
      <c r="T819" s="68"/>
      <c r="U819" s="68"/>
      <c r="V819" s="68"/>
      <c r="W819" s="68"/>
      <c r="X819" s="68"/>
      <c r="Y819" s="68"/>
      <c r="Z819" s="70"/>
      <c r="AA819" s="70"/>
      <c r="AB819" s="68"/>
      <c r="AC819" s="68"/>
      <c r="AD819" s="68"/>
      <c r="AE819" s="68"/>
    </row>
    <row r="820" spans="1:31" ht="13.5" customHeight="1" x14ac:dyDescent="0.25">
      <c r="A820" s="68"/>
      <c r="B820" s="68"/>
      <c r="C820" s="68"/>
      <c r="D820" s="68"/>
      <c r="E820" s="68"/>
      <c r="F820" s="68"/>
      <c r="G820" s="70"/>
      <c r="H820" s="70"/>
      <c r="I820" s="70"/>
      <c r="J820" s="70"/>
      <c r="K820" s="70"/>
      <c r="L820" s="70"/>
      <c r="M820" s="70"/>
      <c r="N820" s="70"/>
      <c r="O820" s="68"/>
      <c r="P820" s="68"/>
      <c r="Q820" s="68"/>
      <c r="R820" s="68"/>
      <c r="S820" s="68"/>
      <c r="T820" s="68"/>
      <c r="U820" s="68"/>
      <c r="V820" s="68"/>
      <c r="W820" s="68"/>
      <c r="X820" s="68"/>
      <c r="Y820" s="68"/>
      <c r="Z820" s="70"/>
      <c r="AA820" s="70"/>
      <c r="AB820" s="68"/>
      <c r="AC820" s="68"/>
      <c r="AD820" s="68"/>
      <c r="AE820" s="68"/>
    </row>
    <row r="821" spans="1:31" ht="13.5" customHeight="1" x14ac:dyDescent="0.25">
      <c r="A821" s="68"/>
      <c r="B821" s="68"/>
      <c r="C821" s="68"/>
      <c r="D821" s="68"/>
      <c r="E821" s="68"/>
      <c r="F821" s="68"/>
      <c r="G821" s="70"/>
      <c r="H821" s="70"/>
      <c r="I821" s="70"/>
      <c r="J821" s="70"/>
      <c r="K821" s="70"/>
      <c r="L821" s="70"/>
      <c r="M821" s="70"/>
      <c r="N821" s="70"/>
      <c r="O821" s="68"/>
      <c r="P821" s="68"/>
      <c r="Q821" s="68"/>
      <c r="R821" s="68"/>
      <c r="S821" s="68"/>
      <c r="T821" s="68"/>
      <c r="U821" s="68"/>
      <c r="V821" s="68"/>
      <c r="W821" s="68"/>
      <c r="X821" s="68"/>
      <c r="Y821" s="68"/>
      <c r="Z821" s="70"/>
      <c r="AA821" s="70"/>
      <c r="AB821" s="68"/>
      <c r="AC821" s="68"/>
      <c r="AD821" s="68"/>
      <c r="AE821" s="68"/>
    </row>
    <row r="822" spans="1:31" ht="13.5" customHeight="1" x14ac:dyDescent="0.25">
      <c r="A822" s="68"/>
      <c r="B822" s="68"/>
      <c r="C822" s="68"/>
      <c r="D822" s="68"/>
      <c r="E822" s="68"/>
      <c r="F822" s="68"/>
      <c r="G822" s="70"/>
      <c r="H822" s="70"/>
      <c r="I822" s="70"/>
      <c r="J822" s="70"/>
      <c r="K822" s="70"/>
      <c r="L822" s="70"/>
      <c r="M822" s="70"/>
      <c r="N822" s="70"/>
      <c r="O822" s="68"/>
      <c r="P822" s="68"/>
      <c r="Q822" s="68"/>
      <c r="R822" s="68"/>
      <c r="S822" s="68"/>
      <c r="T822" s="68"/>
      <c r="U822" s="68"/>
      <c r="V822" s="68"/>
      <c r="W822" s="68"/>
      <c r="X822" s="68"/>
      <c r="Y822" s="68"/>
      <c r="Z822" s="70"/>
      <c r="AA822" s="70"/>
      <c r="AB822" s="68"/>
      <c r="AC822" s="68"/>
      <c r="AD822" s="68"/>
      <c r="AE822" s="68"/>
    </row>
    <row r="823" spans="1:31" ht="13.5" customHeight="1" x14ac:dyDescent="0.25">
      <c r="A823" s="68"/>
      <c r="B823" s="68"/>
      <c r="C823" s="68"/>
      <c r="D823" s="68"/>
      <c r="E823" s="68"/>
      <c r="F823" s="68"/>
      <c r="G823" s="70"/>
      <c r="H823" s="70"/>
      <c r="I823" s="70"/>
      <c r="J823" s="70"/>
      <c r="K823" s="70"/>
      <c r="L823" s="70"/>
      <c r="M823" s="70"/>
      <c r="N823" s="70"/>
      <c r="O823" s="68"/>
      <c r="P823" s="68"/>
      <c r="Q823" s="68"/>
      <c r="R823" s="68"/>
      <c r="S823" s="68"/>
      <c r="T823" s="68"/>
      <c r="U823" s="68"/>
      <c r="V823" s="68"/>
      <c r="W823" s="68"/>
      <c r="X823" s="68"/>
      <c r="Y823" s="68"/>
      <c r="Z823" s="70"/>
      <c r="AA823" s="70"/>
      <c r="AB823" s="68"/>
      <c r="AC823" s="68"/>
      <c r="AD823" s="68"/>
      <c r="AE823" s="68"/>
    </row>
    <row r="824" spans="1:31" ht="13.5" customHeight="1" x14ac:dyDescent="0.25">
      <c r="A824" s="68"/>
      <c r="B824" s="68"/>
      <c r="C824" s="68"/>
      <c r="D824" s="68"/>
      <c r="E824" s="68"/>
      <c r="F824" s="68"/>
      <c r="G824" s="70"/>
      <c r="H824" s="70"/>
      <c r="I824" s="70"/>
      <c r="J824" s="70"/>
      <c r="K824" s="70"/>
      <c r="L824" s="70"/>
      <c r="M824" s="70"/>
      <c r="N824" s="70"/>
      <c r="O824" s="68"/>
      <c r="P824" s="68"/>
      <c r="Q824" s="68"/>
      <c r="R824" s="68"/>
      <c r="S824" s="68"/>
      <c r="T824" s="68"/>
      <c r="U824" s="68"/>
      <c r="V824" s="68"/>
      <c r="W824" s="68"/>
      <c r="X824" s="68"/>
      <c r="Y824" s="68"/>
      <c r="Z824" s="70"/>
      <c r="AA824" s="70"/>
      <c r="AB824" s="68"/>
      <c r="AC824" s="68"/>
      <c r="AD824" s="68"/>
      <c r="AE824" s="68"/>
    </row>
    <row r="825" spans="1:31" ht="13.5" customHeight="1" x14ac:dyDescent="0.25">
      <c r="A825" s="68"/>
      <c r="B825" s="68"/>
      <c r="C825" s="68"/>
      <c r="D825" s="68"/>
      <c r="E825" s="68"/>
      <c r="F825" s="68"/>
      <c r="G825" s="70"/>
      <c r="H825" s="70"/>
      <c r="I825" s="70"/>
      <c r="J825" s="70"/>
      <c r="K825" s="70"/>
      <c r="L825" s="70"/>
      <c r="M825" s="70"/>
      <c r="N825" s="70"/>
      <c r="O825" s="68"/>
      <c r="P825" s="68"/>
      <c r="Q825" s="68"/>
      <c r="R825" s="68"/>
      <c r="S825" s="68"/>
      <c r="T825" s="68"/>
      <c r="U825" s="68"/>
      <c r="V825" s="68"/>
      <c r="W825" s="68"/>
      <c r="X825" s="68"/>
      <c r="Y825" s="68"/>
      <c r="Z825" s="70"/>
      <c r="AA825" s="70"/>
      <c r="AB825" s="68"/>
      <c r="AC825" s="68"/>
      <c r="AD825" s="68"/>
      <c r="AE825" s="68"/>
    </row>
    <row r="826" spans="1:31" ht="13.5" customHeight="1" x14ac:dyDescent="0.25">
      <c r="A826" s="68"/>
      <c r="B826" s="68"/>
      <c r="C826" s="68"/>
      <c r="D826" s="68"/>
      <c r="E826" s="68"/>
      <c r="F826" s="68"/>
      <c r="G826" s="70"/>
      <c r="H826" s="70"/>
      <c r="I826" s="70"/>
      <c r="J826" s="70"/>
      <c r="K826" s="70"/>
      <c r="L826" s="70"/>
      <c r="M826" s="70"/>
      <c r="N826" s="70"/>
      <c r="O826" s="68"/>
      <c r="P826" s="68"/>
      <c r="Q826" s="68"/>
      <c r="R826" s="68"/>
      <c r="S826" s="68"/>
      <c r="T826" s="68"/>
      <c r="U826" s="68"/>
      <c r="V826" s="68"/>
      <c r="W826" s="68"/>
      <c r="X826" s="68"/>
      <c r="Y826" s="68"/>
      <c r="Z826" s="70"/>
      <c r="AA826" s="70"/>
      <c r="AB826" s="68"/>
      <c r="AC826" s="68"/>
      <c r="AD826" s="68"/>
      <c r="AE826" s="68"/>
    </row>
    <row r="827" spans="1:31" ht="13.5" customHeight="1" x14ac:dyDescent="0.25">
      <c r="A827" s="68"/>
      <c r="B827" s="68"/>
      <c r="C827" s="68"/>
      <c r="D827" s="68"/>
      <c r="E827" s="68"/>
      <c r="F827" s="68"/>
      <c r="G827" s="70"/>
      <c r="H827" s="70"/>
      <c r="I827" s="70"/>
      <c r="J827" s="70"/>
      <c r="K827" s="70"/>
      <c r="L827" s="70"/>
      <c r="M827" s="70"/>
      <c r="N827" s="70"/>
      <c r="O827" s="68"/>
      <c r="P827" s="68"/>
      <c r="Q827" s="68"/>
      <c r="R827" s="68"/>
      <c r="S827" s="68"/>
      <c r="T827" s="68"/>
      <c r="U827" s="68"/>
      <c r="V827" s="68"/>
      <c r="W827" s="68"/>
      <c r="X827" s="68"/>
      <c r="Y827" s="68"/>
      <c r="Z827" s="70"/>
      <c r="AA827" s="70"/>
      <c r="AB827" s="68"/>
      <c r="AC827" s="68"/>
      <c r="AD827" s="68"/>
      <c r="AE827" s="68"/>
    </row>
    <row r="828" spans="1:31" ht="13.5" customHeight="1" x14ac:dyDescent="0.25">
      <c r="A828" s="68"/>
      <c r="B828" s="68"/>
      <c r="C828" s="68"/>
      <c r="D828" s="68"/>
      <c r="E828" s="68"/>
      <c r="F828" s="68"/>
      <c r="G828" s="70"/>
      <c r="H828" s="70"/>
      <c r="I828" s="70"/>
      <c r="J828" s="70"/>
      <c r="K828" s="70"/>
      <c r="L828" s="70"/>
      <c r="M828" s="70"/>
      <c r="N828" s="70"/>
      <c r="O828" s="68"/>
      <c r="P828" s="68"/>
      <c r="Q828" s="68"/>
      <c r="R828" s="68"/>
      <c r="S828" s="68"/>
      <c r="T828" s="68"/>
      <c r="U828" s="68"/>
      <c r="V828" s="68"/>
      <c r="W828" s="68"/>
      <c r="X828" s="68"/>
      <c r="Y828" s="68"/>
      <c r="Z828" s="70"/>
      <c r="AA828" s="70"/>
      <c r="AB828" s="68"/>
      <c r="AC828" s="68"/>
      <c r="AD828" s="68"/>
      <c r="AE828" s="68"/>
    </row>
    <row r="829" spans="1:31" ht="13.5" customHeight="1" x14ac:dyDescent="0.25">
      <c r="A829" s="68"/>
      <c r="B829" s="68"/>
      <c r="C829" s="68"/>
      <c r="D829" s="68"/>
      <c r="E829" s="68"/>
      <c r="F829" s="68"/>
      <c r="G829" s="70"/>
      <c r="H829" s="70"/>
      <c r="I829" s="70"/>
      <c r="J829" s="70"/>
      <c r="K829" s="70"/>
      <c r="L829" s="70"/>
      <c r="M829" s="70"/>
      <c r="N829" s="70"/>
      <c r="O829" s="68"/>
      <c r="P829" s="68"/>
      <c r="Q829" s="68"/>
      <c r="R829" s="68"/>
      <c r="S829" s="68"/>
      <c r="T829" s="68"/>
      <c r="U829" s="68"/>
      <c r="V829" s="68"/>
      <c r="W829" s="68"/>
      <c r="X829" s="68"/>
      <c r="Y829" s="68"/>
      <c r="Z829" s="70"/>
      <c r="AA829" s="70"/>
      <c r="AB829" s="68"/>
      <c r="AC829" s="68"/>
      <c r="AD829" s="68"/>
      <c r="AE829" s="68"/>
    </row>
    <row r="830" spans="1:31" ht="13.5" customHeight="1" x14ac:dyDescent="0.25">
      <c r="A830" s="68"/>
      <c r="B830" s="68"/>
      <c r="C830" s="68"/>
      <c r="D830" s="68"/>
      <c r="E830" s="68"/>
      <c r="F830" s="68"/>
      <c r="G830" s="70"/>
      <c r="H830" s="70"/>
      <c r="I830" s="70"/>
      <c r="J830" s="70"/>
      <c r="K830" s="70"/>
      <c r="L830" s="70"/>
      <c r="M830" s="70"/>
      <c r="N830" s="70"/>
      <c r="O830" s="68"/>
      <c r="P830" s="68"/>
      <c r="Q830" s="68"/>
      <c r="R830" s="68"/>
      <c r="S830" s="68"/>
      <c r="T830" s="68"/>
      <c r="U830" s="68"/>
      <c r="V830" s="68"/>
      <c r="W830" s="68"/>
      <c r="X830" s="68"/>
      <c r="Y830" s="68"/>
      <c r="Z830" s="70"/>
      <c r="AA830" s="70"/>
      <c r="AB830" s="68"/>
      <c r="AC830" s="68"/>
      <c r="AD830" s="68"/>
      <c r="AE830" s="68"/>
    </row>
    <row r="831" spans="1:31" ht="13.5" customHeight="1" x14ac:dyDescent="0.25">
      <c r="A831" s="68"/>
      <c r="B831" s="68"/>
      <c r="C831" s="68"/>
      <c r="D831" s="68"/>
      <c r="E831" s="68"/>
      <c r="F831" s="68"/>
      <c r="G831" s="70"/>
      <c r="H831" s="70"/>
      <c r="I831" s="70"/>
      <c r="J831" s="70"/>
      <c r="K831" s="70"/>
      <c r="L831" s="70"/>
      <c r="M831" s="70"/>
      <c r="N831" s="70"/>
      <c r="O831" s="68"/>
      <c r="P831" s="68"/>
      <c r="Q831" s="68"/>
      <c r="R831" s="68"/>
      <c r="S831" s="68"/>
      <c r="T831" s="68"/>
      <c r="U831" s="68"/>
      <c r="V831" s="68"/>
      <c r="W831" s="68"/>
      <c r="X831" s="68"/>
      <c r="Y831" s="68"/>
      <c r="Z831" s="70"/>
      <c r="AA831" s="70"/>
      <c r="AB831" s="68"/>
      <c r="AC831" s="68"/>
      <c r="AD831" s="68"/>
      <c r="AE831" s="68"/>
    </row>
    <row r="832" spans="1:31" ht="13.5" customHeight="1" x14ac:dyDescent="0.25">
      <c r="A832" s="68"/>
      <c r="B832" s="68"/>
      <c r="C832" s="68"/>
      <c r="D832" s="68"/>
      <c r="E832" s="68"/>
      <c r="F832" s="68"/>
      <c r="G832" s="70"/>
      <c r="H832" s="70"/>
      <c r="I832" s="70"/>
      <c r="J832" s="70"/>
      <c r="K832" s="70"/>
      <c r="L832" s="70"/>
      <c r="M832" s="70"/>
      <c r="N832" s="70"/>
      <c r="O832" s="68"/>
      <c r="P832" s="68"/>
      <c r="Q832" s="68"/>
      <c r="R832" s="68"/>
      <c r="S832" s="68"/>
      <c r="T832" s="68"/>
      <c r="U832" s="68"/>
      <c r="V832" s="68"/>
      <c r="W832" s="68"/>
      <c r="X832" s="68"/>
      <c r="Y832" s="68"/>
      <c r="Z832" s="70"/>
      <c r="AA832" s="70"/>
      <c r="AB832" s="68"/>
      <c r="AC832" s="68"/>
      <c r="AD832" s="68"/>
      <c r="AE832" s="68"/>
    </row>
    <row r="833" spans="1:31" ht="13.5" customHeight="1" x14ac:dyDescent="0.25">
      <c r="A833" s="68"/>
      <c r="B833" s="68"/>
      <c r="C833" s="68"/>
      <c r="D833" s="68"/>
      <c r="E833" s="68"/>
      <c r="F833" s="68"/>
      <c r="G833" s="70"/>
      <c r="H833" s="70"/>
      <c r="I833" s="70"/>
      <c r="J833" s="70"/>
      <c r="K833" s="70"/>
      <c r="L833" s="70"/>
      <c r="M833" s="70"/>
      <c r="N833" s="70"/>
      <c r="O833" s="68"/>
      <c r="P833" s="68"/>
      <c r="Q833" s="68"/>
      <c r="R833" s="68"/>
      <c r="S833" s="68"/>
      <c r="T833" s="68"/>
      <c r="U833" s="68"/>
      <c r="V833" s="68"/>
      <c r="W833" s="68"/>
      <c r="X833" s="68"/>
      <c r="Y833" s="68"/>
      <c r="Z833" s="70"/>
      <c r="AA833" s="70"/>
      <c r="AB833" s="68"/>
      <c r="AC833" s="68"/>
      <c r="AD833" s="68"/>
      <c r="AE833" s="68"/>
    </row>
    <row r="834" spans="1:31" ht="13.5" customHeight="1" x14ac:dyDescent="0.25">
      <c r="A834" s="68"/>
      <c r="B834" s="68"/>
      <c r="C834" s="68"/>
      <c r="D834" s="68"/>
      <c r="E834" s="68"/>
      <c r="F834" s="68"/>
      <c r="G834" s="70"/>
      <c r="H834" s="70"/>
      <c r="I834" s="70"/>
      <c r="J834" s="70"/>
      <c r="K834" s="70"/>
      <c r="L834" s="70"/>
      <c r="M834" s="70"/>
      <c r="N834" s="70"/>
      <c r="O834" s="68"/>
      <c r="P834" s="68"/>
      <c r="Q834" s="68"/>
      <c r="R834" s="68"/>
      <c r="S834" s="68"/>
      <c r="T834" s="68"/>
      <c r="U834" s="68"/>
      <c r="V834" s="68"/>
      <c r="W834" s="68"/>
      <c r="X834" s="68"/>
      <c r="Y834" s="68"/>
      <c r="Z834" s="70"/>
      <c r="AA834" s="70"/>
      <c r="AB834" s="68"/>
      <c r="AC834" s="68"/>
      <c r="AD834" s="68"/>
      <c r="AE834" s="68"/>
    </row>
    <row r="835" spans="1:31" ht="13.5" customHeight="1" x14ac:dyDescent="0.25">
      <c r="A835" s="68"/>
      <c r="B835" s="68"/>
      <c r="C835" s="68"/>
      <c r="D835" s="68"/>
      <c r="E835" s="68"/>
      <c r="F835" s="68"/>
      <c r="G835" s="70"/>
      <c r="H835" s="70"/>
      <c r="I835" s="70"/>
      <c r="J835" s="70"/>
      <c r="K835" s="70"/>
      <c r="L835" s="70"/>
      <c r="M835" s="70"/>
      <c r="N835" s="70"/>
      <c r="O835" s="68"/>
      <c r="P835" s="68"/>
      <c r="Q835" s="68"/>
      <c r="R835" s="68"/>
      <c r="S835" s="68"/>
      <c r="T835" s="68"/>
      <c r="U835" s="68"/>
      <c r="V835" s="68"/>
      <c r="W835" s="68"/>
      <c r="X835" s="68"/>
      <c r="Y835" s="68"/>
      <c r="Z835" s="70"/>
      <c r="AA835" s="70"/>
      <c r="AB835" s="68"/>
      <c r="AC835" s="68"/>
      <c r="AD835" s="68"/>
      <c r="AE835" s="68"/>
    </row>
    <row r="836" spans="1:31" ht="13.5" customHeight="1" x14ac:dyDescent="0.25">
      <c r="A836" s="68"/>
      <c r="B836" s="68"/>
      <c r="C836" s="68"/>
      <c r="D836" s="68"/>
      <c r="E836" s="68"/>
      <c r="F836" s="68"/>
      <c r="G836" s="70"/>
      <c r="H836" s="70"/>
      <c r="I836" s="70"/>
      <c r="J836" s="70"/>
      <c r="K836" s="70"/>
      <c r="L836" s="70"/>
      <c r="M836" s="70"/>
      <c r="N836" s="70"/>
      <c r="O836" s="68"/>
      <c r="P836" s="68"/>
      <c r="Q836" s="68"/>
      <c r="R836" s="68"/>
      <c r="S836" s="68"/>
      <c r="T836" s="68"/>
      <c r="U836" s="68"/>
      <c r="V836" s="68"/>
      <c r="W836" s="68"/>
      <c r="X836" s="68"/>
      <c r="Y836" s="68"/>
      <c r="Z836" s="70"/>
      <c r="AA836" s="70"/>
      <c r="AB836" s="68"/>
      <c r="AC836" s="68"/>
      <c r="AD836" s="68"/>
      <c r="AE836" s="68"/>
    </row>
    <row r="837" spans="1:31" ht="13.5" customHeight="1" x14ac:dyDescent="0.25">
      <c r="A837" s="68"/>
      <c r="B837" s="68"/>
      <c r="C837" s="68"/>
      <c r="D837" s="68"/>
      <c r="E837" s="68"/>
      <c r="F837" s="68"/>
      <c r="G837" s="70"/>
      <c r="H837" s="70"/>
      <c r="I837" s="70"/>
      <c r="J837" s="70"/>
      <c r="K837" s="70"/>
      <c r="L837" s="70"/>
      <c r="M837" s="70"/>
      <c r="N837" s="70"/>
      <c r="O837" s="68"/>
      <c r="P837" s="68"/>
      <c r="Q837" s="68"/>
      <c r="R837" s="68"/>
      <c r="S837" s="68"/>
      <c r="T837" s="68"/>
      <c r="U837" s="68"/>
      <c r="V837" s="68"/>
      <c r="W837" s="68"/>
      <c r="X837" s="68"/>
      <c r="Y837" s="68"/>
      <c r="Z837" s="70"/>
      <c r="AA837" s="70"/>
      <c r="AB837" s="68"/>
      <c r="AC837" s="68"/>
      <c r="AD837" s="68"/>
      <c r="AE837" s="68"/>
    </row>
    <row r="838" spans="1:31" ht="13.5" customHeight="1" x14ac:dyDescent="0.25">
      <c r="A838" s="68"/>
      <c r="B838" s="68"/>
      <c r="C838" s="68"/>
      <c r="D838" s="68"/>
      <c r="E838" s="68"/>
      <c r="F838" s="68"/>
      <c r="G838" s="70"/>
      <c r="H838" s="70"/>
      <c r="I838" s="70"/>
      <c r="J838" s="70"/>
      <c r="K838" s="70"/>
      <c r="L838" s="70"/>
      <c r="M838" s="70"/>
      <c r="N838" s="70"/>
      <c r="O838" s="68"/>
      <c r="P838" s="68"/>
      <c r="Q838" s="68"/>
      <c r="R838" s="68"/>
      <c r="S838" s="68"/>
      <c r="T838" s="68"/>
      <c r="U838" s="68"/>
      <c r="V838" s="68"/>
      <c r="W838" s="68"/>
      <c r="X838" s="68"/>
      <c r="Y838" s="68"/>
      <c r="Z838" s="70"/>
      <c r="AA838" s="70"/>
      <c r="AB838" s="68"/>
      <c r="AC838" s="68"/>
      <c r="AD838" s="68"/>
      <c r="AE838" s="68"/>
    </row>
    <row r="839" spans="1:31" ht="13.5" customHeight="1" x14ac:dyDescent="0.25">
      <c r="A839" s="68"/>
      <c r="B839" s="68"/>
      <c r="C839" s="68"/>
      <c r="D839" s="68"/>
      <c r="E839" s="68"/>
      <c r="F839" s="68"/>
      <c r="G839" s="70"/>
      <c r="H839" s="70"/>
      <c r="I839" s="70"/>
      <c r="J839" s="70"/>
      <c r="K839" s="70"/>
      <c r="L839" s="70"/>
      <c r="M839" s="70"/>
      <c r="N839" s="70"/>
      <c r="O839" s="68"/>
      <c r="P839" s="68"/>
      <c r="Q839" s="68"/>
      <c r="R839" s="68"/>
      <c r="S839" s="68"/>
      <c r="T839" s="68"/>
      <c r="U839" s="68"/>
      <c r="V839" s="68"/>
      <c r="W839" s="68"/>
      <c r="X839" s="68"/>
      <c r="Y839" s="68"/>
      <c r="Z839" s="70"/>
      <c r="AA839" s="70"/>
      <c r="AB839" s="68"/>
      <c r="AC839" s="68"/>
      <c r="AD839" s="68"/>
      <c r="AE839" s="68"/>
    </row>
    <row r="840" spans="1:31" ht="13.5" customHeight="1" x14ac:dyDescent="0.25">
      <c r="A840" s="68"/>
      <c r="B840" s="68"/>
      <c r="C840" s="68"/>
      <c r="D840" s="68"/>
      <c r="E840" s="68"/>
      <c r="F840" s="68"/>
      <c r="G840" s="70"/>
      <c r="H840" s="70"/>
      <c r="I840" s="70"/>
      <c r="J840" s="70"/>
      <c r="K840" s="70"/>
      <c r="L840" s="70"/>
      <c r="M840" s="70"/>
      <c r="N840" s="70"/>
      <c r="O840" s="68"/>
      <c r="P840" s="68"/>
      <c r="Q840" s="68"/>
      <c r="R840" s="68"/>
      <c r="S840" s="68"/>
      <c r="T840" s="68"/>
      <c r="U840" s="68"/>
      <c r="V840" s="68"/>
      <c r="W840" s="68"/>
      <c r="X840" s="68"/>
      <c r="Y840" s="68"/>
      <c r="Z840" s="70"/>
      <c r="AA840" s="70"/>
      <c r="AB840" s="68"/>
      <c r="AC840" s="68"/>
      <c r="AD840" s="68"/>
      <c r="AE840" s="68"/>
    </row>
    <row r="841" spans="1:31" ht="13.5" customHeight="1" x14ac:dyDescent="0.25">
      <c r="A841" s="68"/>
      <c r="B841" s="68"/>
      <c r="C841" s="68"/>
      <c r="D841" s="68"/>
      <c r="E841" s="68"/>
      <c r="F841" s="68"/>
      <c r="G841" s="70"/>
      <c r="H841" s="70"/>
      <c r="I841" s="70"/>
      <c r="J841" s="70"/>
      <c r="K841" s="70"/>
      <c r="L841" s="70"/>
      <c r="M841" s="70"/>
      <c r="N841" s="70"/>
      <c r="O841" s="68"/>
      <c r="P841" s="68"/>
      <c r="Q841" s="68"/>
      <c r="R841" s="68"/>
      <c r="S841" s="68"/>
      <c r="T841" s="68"/>
      <c r="U841" s="68"/>
      <c r="V841" s="68"/>
      <c r="W841" s="68"/>
      <c r="X841" s="68"/>
      <c r="Y841" s="68"/>
      <c r="Z841" s="70"/>
      <c r="AA841" s="70"/>
      <c r="AB841" s="68"/>
      <c r="AC841" s="68"/>
      <c r="AD841" s="68"/>
      <c r="AE841" s="68"/>
    </row>
    <row r="842" spans="1:31" ht="13.5" customHeight="1" x14ac:dyDescent="0.25">
      <c r="A842" s="68"/>
      <c r="B842" s="68"/>
      <c r="C842" s="68"/>
      <c r="D842" s="68"/>
      <c r="E842" s="68"/>
      <c r="F842" s="68"/>
      <c r="G842" s="70"/>
      <c r="H842" s="70"/>
      <c r="I842" s="70"/>
      <c r="J842" s="70"/>
      <c r="K842" s="70"/>
      <c r="L842" s="70"/>
      <c r="M842" s="70"/>
      <c r="N842" s="70"/>
      <c r="O842" s="68"/>
      <c r="P842" s="68"/>
      <c r="Q842" s="68"/>
      <c r="R842" s="68"/>
      <c r="S842" s="68"/>
      <c r="T842" s="68"/>
      <c r="U842" s="68"/>
      <c r="V842" s="68"/>
      <c r="W842" s="68"/>
      <c r="X842" s="68"/>
      <c r="Y842" s="68"/>
      <c r="Z842" s="70"/>
      <c r="AA842" s="70"/>
      <c r="AB842" s="68"/>
      <c r="AC842" s="68"/>
      <c r="AD842" s="68"/>
      <c r="AE842" s="68"/>
    </row>
    <row r="843" spans="1:31" ht="13.5" customHeight="1" x14ac:dyDescent="0.25">
      <c r="A843" s="68"/>
      <c r="B843" s="68"/>
      <c r="C843" s="68"/>
      <c r="D843" s="68"/>
      <c r="E843" s="68"/>
      <c r="F843" s="68"/>
      <c r="G843" s="70"/>
      <c r="H843" s="70"/>
      <c r="I843" s="70"/>
      <c r="J843" s="70"/>
      <c r="K843" s="70"/>
      <c r="L843" s="70"/>
      <c r="M843" s="70"/>
      <c r="N843" s="70"/>
      <c r="O843" s="68"/>
      <c r="P843" s="68"/>
      <c r="Q843" s="68"/>
      <c r="R843" s="68"/>
      <c r="S843" s="68"/>
      <c r="T843" s="68"/>
      <c r="U843" s="68"/>
      <c r="V843" s="68"/>
      <c r="W843" s="68"/>
      <c r="X843" s="68"/>
      <c r="Y843" s="68"/>
      <c r="Z843" s="70"/>
      <c r="AA843" s="70"/>
      <c r="AB843" s="68"/>
      <c r="AC843" s="68"/>
      <c r="AD843" s="68"/>
      <c r="AE843" s="68"/>
    </row>
    <row r="844" spans="1:31" ht="13.5" customHeight="1" x14ac:dyDescent="0.25">
      <c r="A844" s="68"/>
      <c r="B844" s="68"/>
      <c r="C844" s="68"/>
      <c r="D844" s="68"/>
      <c r="E844" s="68"/>
      <c r="F844" s="68"/>
      <c r="G844" s="70"/>
      <c r="H844" s="70"/>
      <c r="I844" s="70"/>
      <c r="J844" s="70"/>
      <c r="K844" s="70"/>
      <c r="L844" s="70"/>
      <c r="M844" s="70"/>
      <c r="N844" s="70"/>
      <c r="O844" s="68"/>
      <c r="P844" s="68"/>
      <c r="Q844" s="68"/>
      <c r="R844" s="68"/>
      <c r="S844" s="68"/>
      <c r="T844" s="68"/>
      <c r="U844" s="68"/>
      <c r="V844" s="68"/>
      <c r="W844" s="68"/>
      <c r="X844" s="68"/>
      <c r="Y844" s="68"/>
      <c r="Z844" s="70"/>
      <c r="AA844" s="70"/>
      <c r="AB844" s="68"/>
      <c r="AC844" s="68"/>
      <c r="AD844" s="68"/>
      <c r="AE844" s="68"/>
    </row>
    <row r="845" spans="1:31" ht="13.5" customHeight="1" x14ac:dyDescent="0.25">
      <c r="A845" s="68"/>
      <c r="B845" s="68"/>
      <c r="C845" s="68"/>
      <c r="D845" s="68"/>
      <c r="E845" s="68"/>
      <c r="F845" s="68"/>
      <c r="G845" s="70"/>
      <c r="H845" s="70"/>
      <c r="I845" s="70"/>
      <c r="J845" s="70"/>
      <c r="K845" s="70"/>
      <c r="L845" s="70"/>
      <c r="M845" s="70"/>
      <c r="N845" s="70"/>
      <c r="O845" s="68"/>
      <c r="P845" s="68"/>
      <c r="Q845" s="68"/>
      <c r="R845" s="68"/>
      <c r="S845" s="68"/>
      <c r="T845" s="68"/>
      <c r="U845" s="68"/>
      <c r="V845" s="68"/>
      <c r="W845" s="68"/>
      <c r="X845" s="68"/>
      <c r="Y845" s="68"/>
      <c r="Z845" s="70"/>
      <c r="AA845" s="70"/>
      <c r="AB845" s="68"/>
      <c r="AC845" s="68"/>
      <c r="AD845" s="68"/>
      <c r="AE845" s="68"/>
    </row>
    <row r="846" spans="1:31" ht="13.5" customHeight="1" x14ac:dyDescent="0.25">
      <c r="A846" s="68"/>
      <c r="B846" s="68"/>
      <c r="C846" s="68"/>
      <c r="D846" s="68"/>
      <c r="E846" s="68"/>
      <c r="F846" s="68"/>
      <c r="G846" s="70"/>
      <c r="H846" s="70"/>
      <c r="I846" s="70"/>
      <c r="J846" s="70"/>
      <c r="K846" s="70"/>
      <c r="L846" s="70"/>
      <c r="M846" s="70"/>
      <c r="N846" s="70"/>
      <c r="O846" s="68"/>
      <c r="P846" s="68"/>
      <c r="Q846" s="68"/>
      <c r="R846" s="68"/>
      <c r="S846" s="68"/>
      <c r="T846" s="68"/>
      <c r="U846" s="68"/>
      <c r="V846" s="68"/>
      <c r="W846" s="68"/>
      <c r="X846" s="68"/>
      <c r="Y846" s="68"/>
      <c r="Z846" s="70"/>
      <c r="AA846" s="70"/>
      <c r="AB846" s="68"/>
      <c r="AC846" s="68"/>
      <c r="AD846" s="68"/>
      <c r="AE846" s="68"/>
    </row>
    <row r="847" spans="1:31" ht="13.5" customHeight="1" x14ac:dyDescent="0.25">
      <c r="A847" s="68"/>
      <c r="B847" s="68"/>
      <c r="C847" s="68"/>
      <c r="D847" s="68"/>
      <c r="E847" s="68"/>
      <c r="F847" s="68"/>
      <c r="G847" s="70"/>
      <c r="H847" s="70"/>
      <c r="I847" s="70"/>
      <c r="J847" s="70"/>
      <c r="K847" s="70"/>
      <c r="L847" s="70"/>
      <c r="M847" s="70"/>
      <c r="N847" s="70"/>
      <c r="O847" s="68"/>
      <c r="P847" s="68"/>
      <c r="Q847" s="68"/>
      <c r="R847" s="68"/>
      <c r="S847" s="68"/>
      <c r="T847" s="68"/>
      <c r="U847" s="68"/>
      <c r="V847" s="68"/>
      <c r="W847" s="68"/>
      <c r="X847" s="68"/>
      <c r="Y847" s="68"/>
      <c r="Z847" s="70"/>
      <c r="AA847" s="70"/>
      <c r="AB847" s="68"/>
      <c r="AC847" s="68"/>
      <c r="AD847" s="68"/>
      <c r="AE847" s="68"/>
    </row>
    <row r="848" spans="1:31" ht="13.5" customHeight="1" x14ac:dyDescent="0.25">
      <c r="A848" s="68"/>
      <c r="B848" s="68"/>
      <c r="C848" s="68"/>
      <c r="D848" s="68"/>
      <c r="E848" s="68"/>
      <c r="F848" s="68"/>
      <c r="G848" s="70"/>
      <c r="H848" s="70"/>
      <c r="I848" s="70"/>
      <c r="J848" s="70"/>
      <c r="K848" s="70"/>
      <c r="L848" s="70"/>
      <c r="M848" s="70"/>
      <c r="N848" s="70"/>
      <c r="O848" s="68"/>
      <c r="P848" s="68"/>
      <c r="Q848" s="68"/>
      <c r="R848" s="68"/>
      <c r="S848" s="68"/>
      <c r="T848" s="68"/>
      <c r="U848" s="68"/>
      <c r="V848" s="68"/>
      <c r="W848" s="68"/>
      <c r="X848" s="68"/>
      <c r="Y848" s="68"/>
      <c r="Z848" s="70"/>
      <c r="AA848" s="70"/>
      <c r="AB848" s="68"/>
      <c r="AC848" s="68"/>
      <c r="AD848" s="68"/>
      <c r="AE848" s="68"/>
    </row>
    <row r="849" spans="1:31" ht="13.5" customHeight="1" x14ac:dyDescent="0.25">
      <c r="A849" s="68"/>
      <c r="B849" s="68"/>
      <c r="C849" s="68"/>
      <c r="D849" s="68"/>
      <c r="E849" s="68"/>
      <c r="F849" s="68"/>
      <c r="G849" s="70"/>
      <c r="H849" s="70"/>
      <c r="I849" s="70"/>
      <c r="J849" s="70"/>
      <c r="K849" s="70"/>
      <c r="L849" s="70"/>
      <c r="M849" s="70"/>
      <c r="N849" s="70"/>
      <c r="O849" s="68"/>
      <c r="P849" s="68"/>
      <c r="Q849" s="68"/>
      <c r="R849" s="68"/>
      <c r="S849" s="68"/>
      <c r="T849" s="68"/>
      <c r="U849" s="68"/>
      <c r="V849" s="68"/>
      <c r="W849" s="68"/>
      <c r="X849" s="68"/>
      <c r="Y849" s="68"/>
      <c r="Z849" s="70"/>
      <c r="AA849" s="70"/>
      <c r="AB849" s="68"/>
      <c r="AC849" s="68"/>
      <c r="AD849" s="68"/>
      <c r="AE849" s="68"/>
    </row>
    <row r="850" spans="1:31" ht="13.5" customHeight="1" x14ac:dyDescent="0.25">
      <c r="A850" s="68"/>
      <c r="B850" s="68"/>
      <c r="C850" s="68"/>
      <c r="D850" s="68"/>
      <c r="E850" s="68"/>
      <c r="F850" s="68"/>
      <c r="G850" s="70"/>
      <c r="H850" s="70"/>
      <c r="I850" s="70"/>
      <c r="J850" s="70"/>
      <c r="K850" s="70"/>
      <c r="L850" s="70"/>
      <c r="M850" s="70"/>
      <c r="N850" s="70"/>
      <c r="O850" s="68"/>
      <c r="P850" s="68"/>
      <c r="Q850" s="68"/>
      <c r="R850" s="68"/>
      <c r="S850" s="68"/>
      <c r="T850" s="68"/>
      <c r="U850" s="68"/>
      <c r="V850" s="68"/>
      <c r="W850" s="68"/>
      <c r="X850" s="68"/>
      <c r="Y850" s="68"/>
      <c r="Z850" s="70"/>
      <c r="AA850" s="70"/>
      <c r="AB850" s="68"/>
      <c r="AC850" s="68"/>
      <c r="AD850" s="68"/>
      <c r="AE850" s="68"/>
    </row>
    <row r="851" spans="1:31" ht="13.5" customHeight="1" x14ac:dyDescent="0.25">
      <c r="A851" s="68"/>
      <c r="B851" s="68"/>
      <c r="C851" s="68"/>
      <c r="D851" s="68"/>
      <c r="E851" s="68"/>
      <c r="F851" s="68"/>
      <c r="G851" s="70"/>
      <c r="H851" s="70"/>
      <c r="I851" s="70"/>
      <c r="J851" s="70"/>
      <c r="K851" s="70"/>
      <c r="L851" s="70"/>
      <c r="M851" s="70"/>
      <c r="N851" s="70"/>
      <c r="O851" s="68"/>
      <c r="P851" s="68"/>
      <c r="Q851" s="68"/>
      <c r="R851" s="68"/>
      <c r="S851" s="68"/>
      <c r="T851" s="68"/>
      <c r="U851" s="68"/>
      <c r="V851" s="68"/>
      <c r="W851" s="68"/>
      <c r="X851" s="68"/>
      <c r="Y851" s="68"/>
      <c r="Z851" s="70"/>
      <c r="AA851" s="70"/>
      <c r="AB851" s="68"/>
      <c r="AC851" s="68"/>
      <c r="AD851" s="68"/>
      <c r="AE851" s="68"/>
    </row>
    <row r="852" spans="1:31" ht="13.5" customHeight="1" x14ac:dyDescent="0.25">
      <c r="A852" s="68"/>
      <c r="B852" s="68"/>
      <c r="C852" s="68"/>
      <c r="D852" s="68"/>
      <c r="E852" s="68"/>
      <c r="F852" s="68"/>
      <c r="G852" s="70"/>
      <c r="H852" s="70"/>
      <c r="I852" s="70"/>
      <c r="J852" s="70"/>
      <c r="K852" s="70"/>
      <c r="L852" s="70"/>
      <c r="M852" s="70"/>
      <c r="N852" s="70"/>
      <c r="O852" s="68"/>
      <c r="P852" s="68"/>
      <c r="Q852" s="68"/>
      <c r="R852" s="68"/>
      <c r="S852" s="68"/>
      <c r="T852" s="68"/>
      <c r="U852" s="68"/>
      <c r="V852" s="68"/>
      <c r="W852" s="68"/>
      <c r="X852" s="68"/>
      <c r="Y852" s="68"/>
      <c r="Z852" s="70"/>
      <c r="AA852" s="70"/>
      <c r="AB852" s="68"/>
      <c r="AC852" s="68"/>
      <c r="AD852" s="68"/>
      <c r="AE852" s="68"/>
    </row>
    <row r="853" spans="1:31" ht="13.5" customHeight="1" x14ac:dyDescent="0.25">
      <c r="A853" s="68"/>
      <c r="B853" s="68"/>
      <c r="C853" s="68"/>
      <c r="D853" s="68"/>
      <c r="E853" s="68"/>
      <c r="F853" s="68"/>
      <c r="G853" s="70"/>
      <c r="H853" s="70"/>
      <c r="I853" s="70"/>
      <c r="J853" s="70"/>
      <c r="K853" s="70"/>
      <c r="L853" s="70"/>
      <c r="M853" s="70"/>
      <c r="N853" s="70"/>
      <c r="O853" s="68"/>
      <c r="P853" s="68"/>
      <c r="Q853" s="68"/>
      <c r="R853" s="68"/>
      <c r="S853" s="68"/>
      <c r="T853" s="68"/>
      <c r="U853" s="68"/>
      <c r="V853" s="68"/>
      <c r="W853" s="68"/>
      <c r="X853" s="68"/>
      <c r="Y853" s="68"/>
      <c r="Z853" s="70"/>
      <c r="AA853" s="70"/>
      <c r="AB853" s="68"/>
      <c r="AC853" s="68"/>
      <c r="AD853" s="68"/>
      <c r="AE853" s="68"/>
    </row>
    <row r="854" spans="1:31" ht="13.5" customHeight="1" x14ac:dyDescent="0.25">
      <c r="A854" s="68"/>
      <c r="B854" s="68"/>
      <c r="C854" s="68"/>
      <c r="D854" s="68"/>
      <c r="E854" s="68"/>
      <c r="F854" s="68"/>
      <c r="G854" s="70"/>
      <c r="H854" s="70"/>
      <c r="I854" s="70"/>
      <c r="J854" s="70"/>
      <c r="K854" s="70"/>
      <c r="L854" s="70"/>
      <c r="M854" s="70"/>
      <c r="N854" s="70"/>
      <c r="O854" s="68"/>
      <c r="P854" s="68"/>
      <c r="Q854" s="68"/>
      <c r="R854" s="68"/>
      <c r="S854" s="68"/>
      <c r="T854" s="68"/>
      <c r="U854" s="68"/>
      <c r="V854" s="68"/>
      <c r="W854" s="68"/>
      <c r="X854" s="68"/>
      <c r="Y854" s="68"/>
      <c r="Z854" s="70"/>
      <c r="AA854" s="70"/>
      <c r="AB854" s="68"/>
      <c r="AC854" s="68"/>
      <c r="AD854" s="68"/>
      <c r="AE854" s="68"/>
    </row>
    <row r="855" spans="1:31" ht="13.5" customHeight="1" x14ac:dyDescent="0.25">
      <c r="A855" s="68"/>
      <c r="B855" s="68"/>
      <c r="C855" s="68"/>
      <c r="D855" s="68"/>
      <c r="E855" s="68"/>
      <c r="F855" s="68"/>
      <c r="G855" s="70"/>
      <c r="H855" s="70"/>
      <c r="I855" s="70"/>
      <c r="J855" s="70"/>
      <c r="K855" s="70"/>
      <c r="L855" s="70"/>
      <c r="M855" s="70"/>
      <c r="N855" s="70"/>
      <c r="O855" s="68"/>
      <c r="P855" s="68"/>
      <c r="Q855" s="68"/>
      <c r="R855" s="68"/>
      <c r="S855" s="68"/>
      <c r="T855" s="68"/>
      <c r="U855" s="68"/>
      <c r="V855" s="68"/>
      <c r="W855" s="68"/>
      <c r="X855" s="68"/>
      <c r="Y855" s="68"/>
      <c r="Z855" s="70"/>
      <c r="AA855" s="70"/>
      <c r="AB855" s="68"/>
      <c r="AC855" s="68"/>
      <c r="AD855" s="68"/>
      <c r="AE855" s="68"/>
    </row>
    <row r="856" spans="1:31" ht="13.5" customHeight="1" x14ac:dyDescent="0.25">
      <c r="A856" s="68"/>
      <c r="B856" s="68"/>
      <c r="C856" s="68"/>
      <c r="D856" s="68"/>
      <c r="E856" s="68"/>
      <c r="F856" s="68"/>
      <c r="G856" s="70"/>
      <c r="H856" s="70"/>
      <c r="I856" s="70"/>
      <c r="J856" s="70"/>
      <c r="K856" s="70"/>
      <c r="L856" s="70"/>
      <c r="M856" s="70"/>
      <c r="N856" s="70"/>
      <c r="O856" s="68"/>
      <c r="P856" s="68"/>
      <c r="Q856" s="68"/>
      <c r="R856" s="68"/>
      <c r="S856" s="68"/>
      <c r="T856" s="68"/>
      <c r="U856" s="68"/>
      <c r="V856" s="68"/>
      <c r="W856" s="68"/>
      <c r="X856" s="68"/>
      <c r="Y856" s="68"/>
      <c r="Z856" s="70"/>
      <c r="AA856" s="70"/>
      <c r="AB856" s="68"/>
      <c r="AC856" s="68"/>
      <c r="AD856" s="68"/>
      <c r="AE856" s="68"/>
    </row>
    <row r="857" spans="1:31" ht="13.5" customHeight="1" x14ac:dyDescent="0.25">
      <c r="A857" s="68"/>
      <c r="B857" s="68"/>
      <c r="C857" s="68"/>
      <c r="D857" s="68"/>
      <c r="E857" s="68"/>
      <c r="F857" s="68"/>
      <c r="G857" s="70"/>
      <c r="H857" s="70"/>
      <c r="I857" s="70"/>
      <c r="J857" s="70"/>
      <c r="K857" s="70"/>
      <c r="L857" s="70"/>
      <c r="M857" s="70"/>
      <c r="N857" s="70"/>
      <c r="O857" s="68"/>
      <c r="P857" s="68"/>
      <c r="Q857" s="68"/>
      <c r="R857" s="68"/>
      <c r="S857" s="68"/>
      <c r="T857" s="68"/>
      <c r="U857" s="68"/>
      <c r="V857" s="68"/>
      <c r="W857" s="68"/>
      <c r="X857" s="68"/>
      <c r="Y857" s="68"/>
      <c r="Z857" s="70"/>
      <c r="AA857" s="70"/>
      <c r="AB857" s="68"/>
      <c r="AC857" s="68"/>
      <c r="AD857" s="68"/>
      <c r="AE857" s="68"/>
    </row>
    <row r="858" spans="1:31" ht="13.5" customHeight="1" x14ac:dyDescent="0.25">
      <c r="A858" s="68"/>
      <c r="B858" s="68"/>
      <c r="C858" s="68"/>
      <c r="D858" s="68"/>
      <c r="E858" s="68"/>
      <c r="F858" s="68"/>
      <c r="G858" s="70"/>
      <c r="H858" s="70"/>
      <c r="I858" s="70"/>
      <c r="J858" s="70"/>
      <c r="K858" s="70"/>
      <c r="L858" s="70"/>
      <c r="M858" s="70"/>
      <c r="N858" s="70"/>
      <c r="O858" s="68"/>
      <c r="P858" s="68"/>
      <c r="Q858" s="68"/>
      <c r="R858" s="68"/>
      <c r="S858" s="68"/>
      <c r="T858" s="68"/>
      <c r="U858" s="68"/>
      <c r="V858" s="68"/>
      <c r="W858" s="68"/>
      <c r="X858" s="68"/>
      <c r="Y858" s="68"/>
      <c r="Z858" s="70"/>
      <c r="AA858" s="70"/>
      <c r="AB858" s="68"/>
      <c r="AC858" s="68"/>
      <c r="AD858" s="68"/>
      <c r="AE858" s="68"/>
    </row>
    <row r="859" spans="1:31" ht="13.5" customHeight="1" x14ac:dyDescent="0.25">
      <c r="A859" s="68"/>
      <c r="B859" s="68"/>
      <c r="C859" s="68"/>
      <c r="D859" s="68"/>
      <c r="E859" s="68"/>
      <c r="F859" s="68"/>
      <c r="G859" s="70"/>
      <c r="H859" s="70"/>
      <c r="I859" s="70"/>
      <c r="J859" s="70"/>
      <c r="K859" s="70"/>
      <c r="L859" s="70"/>
      <c r="M859" s="70"/>
      <c r="N859" s="70"/>
      <c r="O859" s="68"/>
      <c r="P859" s="68"/>
      <c r="Q859" s="68"/>
      <c r="R859" s="68"/>
      <c r="S859" s="68"/>
      <c r="T859" s="68"/>
      <c r="U859" s="68"/>
      <c r="V859" s="68"/>
      <c r="W859" s="68"/>
      <c r="X859" s="68"/>
      <c r="Y859" s="68"/>
      <c r="Z859" s="70"/>
      <c r="AA859" s="70"/>
      <c r="AB859" s="68"/>
      <c r="AC859" s="68"/>
      <c r="AD859" s="68"/>
      <c r="AE859" s="68"/>
    </row>
    <row r="860" spans="1:31" ht="13.5" customHeight="1" x14ac:dyDescent="0.25">
      <c r="A860" s="68"/>
      <c r="B860" s="68"/>
      <c r="C860" s="68"/>
      <c r="D860" s="68"/>
      <c r="E860" s="68"/>
      <c r="F860" s="68"/>
      <c r="G860" s="70"/>
      <c r="H860" s="70"/>
      <c r="I860" s="70"/>
      <c r="J860" s="70"/>
      <c r="K860" s="70"/>
      <c r="L860" s="70"/>
      <c r="M860" s="70"/>
      <c r="N860" s="70"/>
      <c r="O860" s="68"/>
      <c r="P860" s="68"/>
      <c r="Q860" s="68"/>
      <c r="R860" s="68"/>
      <c r="S860" s="68"/>
      <c r="T860" s="68"/>
      <c r="U860" s="68"/>
      <c r="V860" s="68"/>
      <c r="W860" s="68"/>
      <c r="X860" s="68"/>
      <c r="Y860" s="68"/>
      <c r="Z860" s="70"/>
      <c r="AA860" s="70"/>
      <c r="AB860" s="68"/>
      <c r="AC860" s="68"/>
      <c r="AD860" s="68"/>
      <c r="AE860" s="68"/>
    </row>
    <row r="861" spans="1:31" ht="13.5" customHeight="1" x14ac:dyDescent="0.25">
      <c r="A861" s="68"/>
      <c r="B861" s="68"/>
      <c r="C861" s="68"/>
      <c r="D861" s="68"/>
      <c r="E861" s="68"/>
      <c r="F861" s="68"/>
      <c r="G861" s="70"/>
      <c r="H861" s="70"/>
      <c r="I861" s="70"/>
      <c r="J861" s="70"/>
      <c r="K861" s="70"/>
      <c r="L861" s="70"/>
      <c r="M861" s="70"/>
      <c r="N861" s="70"/>
      <c r="O861" s="68"/>
      <c r="P861" s="68"/>
      <c r="Q861" s="68"/>
      <c r="R861" s="68"/>
      <c r="S861" s="68"/>
      <c r="T861" s="68"/>
      <c r="U861" s="68"/>
      <c r="V861" s="68"/>
      <c r="W861" s="68"/>
      <c r="X861" s="68"/>
      <c r="Y861" s="68"/>
      <c r="Z861" s="70"/>
      <c r="AA861" s="70"/>
      <c r="AB861" s="68"/>
      <c r="AC861" s="68"/>
      <c r="AD861" s="68"/>
      <c r="AE861" s="68"/>
    </row>
    <row r="862" spans="1:31" ht="13.5" customHeight="1" x14ac:dyDescent="0.25">
      <c r="A862" s="68"/>
      <c r="B862" s="68"/>
      <c r="C862" s="68"/>
      <c r="D862" s="68"/>
      <c r="E862" s="68"/>
      <c r="F862" s="68"/>
      <c r="G862" s="70"/>
      <c r="H862" s="70"/>
      <c r="I862" s="70"/>
      <c r="J862" s="70"/>
      <c r="K862" s="70"/>
      <c r="L862" s="70"/>
      <c r="M862" s="70"/>
      <c r="N862" s="70"/>
      <c r="O862" s="68"/>
      <c r="P862" s="68"/>
      <c r="Q862" s="68"/>
      <c r="R862" s="68"/>
      <c r="S862" s="68"/>
      <c r="T862" s="68"/>
      <c r="U862" s="68"/>
      <c r="V862" s="68"/>
      <c r="W862" s="68"/>
      <c r="X862" s="68"/>
      <c r="Y862" s="68"/>
      <c r="Z862" s="70"/>
      <c r="AA862" s="70"/>
      <c r="AB862" s="68"/>
      <c r="AC862" s="68"/>
      <c r="AD862" s="68"/>
      <c r="AE862" s="68"/>
    </row>
    <row r="863" spans="1:31" ht="13.5" customHeight="1" x14ac:dyDescent="0.25">
      <c r="A863" s="68"/>
      <c r="B863" s="68"/>
      <c r="C863" s="68"/>
      <c r="D863" s="68"/>
      <c r="E863" s="68"/>
      <c r="F863" s="68"/>
      <c r="G863" s="70"/>
      <c r="H863" s="70"/>
      <c r="I863" s="70"/>
      <c r="J863" s="70"/>
      <c r="K863" s="70"/>
      <c r="L863" s="70"/>
      <c r="M863" s="70"/>
      <c r="N863" s="70"/>
      <c r="O863" s="68"/>
      <c r="P863" s="68"/>
      <c r="Q863" s="68"/>
      <c r="R863" s="68"/>
      <c r="S863" s="68"/>
      <c r="T863" s="68"/>
      <c r="U863" s="68"/>
      <c r="V863" s="68"/>
      <c r="W863" s="68"/>
      <c r="X863" s="68"/>
      <c r="Y863" s="68"/>
      <c r="Z863" s="70"/>
      <c r="AA863" s="70"/>
      <c r="AB863" s="68"/>
      <c r="AC863" s="68"/>
      <c r="AD863" s="68"/>
      <c r="AE863" s="68"/>
    </row>
    <row r="864" spans="1:31" ht="13.5" customHeight="1" x14ac:dyDescent="0.25">
      <c r="A864" s="68"/>
      <c r="B864" s="68"/>
      <c r="C864" s="68"/>
      <c r="D864" s="68"/>
      <c r="E864" s="68"/>
      <c r="F864" s="68"/>
      <c r="G864" s="70"/>
      <c r="H864" s="70"/>
      <c r="I864" s="70"/>
      <c r="J864" s="70"/>
      <c r="K864" s="70"/>
      <c r="L864" s="70"/>
      <c r="M864" s="70"/>
      <c r="N864" s="70"/>
      <c r="O864" s="68"/>
      <c r="P864" s="68"/>
      <c r="Q864" s="68"/>
      <c r="R864" s="68"/>
      <c r="S864" s="68"/>
      <c r="T864" s="68"/>
      <c r="U864" s="68"/>
      <c r="V864" s="68"/>
      <c r="W864" s="68"/>
      <c r="X864" s="68"/>
      <c r="Y864" s="68"/>
      <c r="Z864" s="70"/>
      <c r="AA864" s="70"/>
      <c r="AB864" s="68"/>
      <c r="AC864" s="68"/>
      <c r="AD864" s="68"/>
      <c r="AE864" s="68"/>
    </row>
    <row r="865" spans="1:31" ht="13.5" customHeight="1" x14ac:dyDescent="0.25">
      <c r="A865" s="68"/>
      <c r="B865" s="68"/>
      <c r="C865" s="68"/>
      <c r="D865" s="68"/>
      <c r="E865" s="68"/>
      <c r="F865" s="68"/>
      <c r="G865" s="70"/>
      <c r="H865" s="70"/>
      <c r="I865" s="70"/>
      <c r="J865" s="70"/>
      <c r="K865" s="70"/>
      <c r="L865" s="70"/>
      <c r="M865" s="70"/>
      <c r="N865" s="70"/>
      <c r="O865" s="68"/>
      <c r="P865" s="68"/>
      <c r="Q865" s="68"/>
      <c r="R865" s="68"/>
      <c r="S865" s="68"/>
      <c r="T865" s="68"/>
      <c r="U865" s="68"/>
      <c r="V865" s="68"/>
      <c r="W865" s="68"/>
      <c r="X865" s="68"/>
      <c r="Y865" s="68"/>
      <c r="Z865" s="70"/>
      <c r="AA865" s="70"/>
      <c r="AB865" s="68"/>
      <c r="AC865" s="68"/>
      <c r="AD865" s="68"/>
      <c r="AE865" s="68"/>
    </row>
    <row r="866" spans="1:31" ht="13.5" customHeight="1" x14ac:dyDescent="0.25">
      <c r="A866" s="68"/>
      <c r="B866" s="68"/>
      <c r="C866" s="68"/>
      <c r="D866" s="68"/>
      <c r="E866" s="68"/>
      <c r="F866" s="68"/>
      <c r="G866" s="70"/>
      <c r="H866" s="70"/>
      <c r="I866" s="70"/>
      <c r="J866" s="70"/>
      <c r="K866" s="70"/>
      <c r="L866" s="70"/>
      <c r="M866" s="70"/>
      <c r="N866" s="70"/>
      <c r="O866" s="68"/>
      <c r="P866" s="68"/>
      <c r="Q866" s="68"/>
      <c r="R866" s="68"/>
      <c r="S866" s="68"/>
      <c r="T866" s="68"/>
      <c r="U866" s="68"/>
      <c r="V866" s="68"/>
      <c r="W866" s="68"/>
      <c r="X866" s="68"/>
      <c r="Y866" s="68"/>
      <c r="Z866" s="70"/>
      <c r="AA866" s="70"/>
      <c r="AB866" s="68"/>
      <c r="AC866" s="68"/>
      <c r="AD866" s="68"/>
      <c r="AE866" s="68"/>
    </row>
    <row r="867" spans="1:31" ht="13.5" customHeight="1" x14ac:dyDescent="0.25">
      <c r="A867" s="68"/>
      <c r="B867" s="68"/>
      <c r="C867" s="68"/>
      <c r="D867" s="68"/>
      <c r="E867" s="68"/>
      <c r="F867" s="68"/>
      <c r="G867" s="70"/>
      <c r="H867" s="70"/>
      <c r="I867" s="70"/>
      <c r="J867" s="70"/>
      <c r="K867" s="70"/>
      <c r="L867" s="70"/>
      <c r="M867" s="70"/>
      <c r="N867" s="70"/>
      <c r="O867" s="68"/>
      <c r="P867" s="68"/>
      <c r="Q867" s="68"/>
      <c r="R867" s="68"/>
      <c r="S867" s="68"/>
      <c r="T867" s="68"/>
      <c r="U867" s="68"/>
      <c r="V867" s="68"/>
      <c r="W867" s="68"/>
      <c r="X867" s="68"/>
      <c r="Y867" s="68"/>
      <c r="Z867" s="70"/>
      <c r="AA867" s="70"/>
      <c r="AB867" s="68"/>
      <c r="AC867" s="68"/>
      <c r="AD867" s="68"/>
      <c r="AE867" s="68"/>
    </row>
    <row r="868" spans="1:31" ht="13.5" customHeight="1" x14ac:dyDescent="0.25">
      <c r="A868" s="68"/>
      <c r="B868" s="68"/>
      <c r="C868" s="68"/>
      <c r="D868" s="68"/>
      <c r="E868" s="68"/>
      <c r="F868" s="68"/>
      <c r="G868" s="70"/>
      <c r="H868" s="70"/>
      <c r="I868" s="70"/>
      <c r="J868" s="70"/>
      <c r="K868" s="70"/>
      <c r="L868" s="70"/>
      <c r="M868" s="70"/>
      <c r="N868" s="70"/>
      <c r="O868" s="68"/>
      <c r="P868" s="68"/>
      <c r="Q868" s="68"/>
      <c r="R868" s="68"/>
      <c r="S868" s="68"/>
      <c r="T868" s="68"/>
      <c r="U868" s="68"/>
      <c r="V868" s="68"/>
      <c r="W868" s="68"/>
      <c r="X868" s="68"/>
      <c r="Y868" s="68"/>
      <c r="Z868" s="70"/>
      <c r="AA868" s="70"/>
      <c r="AB868" s="68"/>
      <c r="AC868" s="68"/>
      <c r="AD868" s="68"/>
      <c r="AE868" s="68"/>
    </row>
    <row r="869" spans="1:31" ht="13.5" customHeight="1" x14ac:dyDescent="0.25">
      <c r="A869" s="68"/>
      <c r="B869" s="68"/>
      <c r="C869" s="68"/>
      <c r="D869" s="68"/>
      <c r="E869" s="68"/>
      <c r="F869" s="68"/>
      <c r="G869" s="70"/>
      <c r="H869" s="70"/>
      <c r="I869" s="70"/>
      <c r="J869" s="70"/>
      <c r="K869" s="70"/>
      <c r="L869" s="70"/>
      <c r="M869" s="70"/>
      <c r="N869" s="70"/>
      <c r="O869" s="68"/>
      <c r="P869" s="68"/>
      <c r="Q869" s="68"/>
      <c r="R869" s="68"/>
      <c r="S869" s="68"/>
      <c r="T869" s="68"/>
      <c r="U869" s="68"/>
      <c r="V869" s="68"/>
      <c r="W869" s="68"/>
      <c r="X869" s="68"/>
      <c r="Y869" s="68"/>
      <c r="Z869" s="70"/>
      <c r="AA869" s="70"/>
      <c r="AB869" s="68"/>
      <c r="AC869" s="68"/>
      <c r="AD869" s="68"/>
      <c r="AE869" s="68"/>
    </row>
    <row r="870" spans="1:31" ht="13.5" customHeight="1" x14ac:dyDescent="0.25">
      <c r="A870" s="68"/>
      <c r="B870" s="68"/>
      <c r="C870" s="68"/>
      <c r="D870" s="68"/>
      <c r="E870" s="68"/>
      <c r="F870" s="68"/>
      <c r="G870" s="70"/>
      <c r="H870" s="70"/>
      <c r="I870" s="70"/>
      <c r="J870" s="70"/>
      <c r="K870" s="70"/>
      <c r="L870" s="70"/>
      <c r="M870" s="70"/>
      <c r="N870" s="70"/>
      <c r="O870" s="68"/>
      <c r="P870" s="68"/>
      <c r="Q870" s="68"/>
      <c r="R870" s="68"/>
      <c r="S870" s="68"/>
      <c r="T870" s="68"/>
      <c r="U870" s="68"/>
      <c r="V870" s="68"/>
      <c r="W870" s="68"/>
      <c r="X870" s="68"/>
      <c r="Y870" s="68"/>
      <c r="Z870" s="70"/>
      <c r="AA870" s="70"/>
      <c r="AB870" s="68"/>
      <c r="AC870" s="68"/>
      <c r="AD870" s="68"/>
      <c r="AE870" s="68"/>
    </row>
    <row r="871" spans="1:31" ht="13.5" customHeight="1" x14ac:dyDescent="0.25">
      <c r="A871" s="68"/>
      <c r="B871" s="68"/>
      <c r="C871" s="68"/>
      <c r="D871" s="68"/>
      <c r="E871" s="68"/>
      <c r="F871" s="68"/>
      <c r="G871" s="70"/>
      <c r="H871" s="70"/>
      <c r="I871" s="70"/>
      <c r="J871" s="70"/>
      <c r="K871" s="70"/>
      <c r="L871" s="70"/>
      <c r="M871" s="70"/>
      <c r="N871" s="70"/>
      <c r="O871" s="68"/>
      <c r="P871" s="68"/>
      <c r="Q871" s="68"/>
      <c r="R871" s="68"/>
      <c r="S871" s="68"/>
      <c r="T871" s="68"/>
      <c r="U871" s="68"/>
      <c r="V871" s="68"/>
      <c r="W871" s="68"/>
      <c r="X871" s="68"/>
      <c r="Y871" s="68"/>
      <c r="Z871" s="70"/>
      <c r="AA871" s="70"/>
      <c r="AB871" s="68"/>
      <c r="AC871" s="68"/>
      <c r="AD871" s="68"/>
      <c r="AE871" s="68"/>
    </row>
    <row r="872" spans="1:31" ht="13.5" customHeight="1" x14ac:dyDescent="0.25">
      <c r="A872" s="68"/>
      <c r="B872" s="68"/>
      <c r="C872" s="68"/>
      <c r="D872" s="68"/>
      <c r="E872" s="68"/>
      <c r="F872" s="68"/>
      <c r="G872" s="70"/>
      <c r="H872" s="70"/>
      <c r="I872" s="70"/>
      <c r="J872" s="70"/>
      <c r="K872" s="70"/>
      <c r="L872" s="70"/>
      <c r="M872" s="70"/>
      <c r="N872" s="70"/>
      <c r="O872" s="68"/>
      <c r="P872" s="68"/>
      <c r="Q872" s="68"/>
      <c r="R872" s="68"/>
      <c r="S872" s="68"/>
      <c r="T872" s="68"/>
      <c r="U872" s="68"/>
      <c r="V872" s="68"/>
      <c r="W872" s="68"/>
      <c r="X872" s="68"/>
      <c r="Y872" s="68"/>
      <c r="Z872" s="70"/>
      <c r="AA872" s="70"/>
      <c r="AB872" s="68"/>
      <c r="AC872" s="68"/>
      <c r="AD872" s="68"/>
      <c r="AE872" s="68"/>
    </row>
    <row r="873" spans="1:31" ht="13.5" customHeight="1" x14ac:dyDescent="0.25">
      <c r="A873" s="68"/>
      <c r="B873" s="68"/>
      <c r="C873" s="68"/>
      <c r="D873" s="68"/>
      <c r="E873" s="68"/>
      <c r="F873" s="68"/>
      <c r="G873" s="70"/>
      <c r="H873" s="70"/>
      <c r="I873" s="70"/>
      <c r="J873" s="70"/>
      <c r="K873" s="70"/>
      <c r="L873" s="70"/>
      <c r="M873" s="70"/>
      <c r="N873" s="70"/>
      <c r="O873" s="68"/>
      <c r="P873" s="68"/>
      <c r="Q873" s="68"/>
      <c r="R873" s="68"/>
      <c r="S873" s="68"/>
      <c r="T873" s="68"/>
      <c r="U873" s="68"/>
      <c r="V873" s="68"/>
      <c r="W873" s="68"/>
      <c r="X873" s="68"/>
      <c r="Y873" s="68"/>
      <c r="Z873" s="70"/>
      <c r="AA873" s="70"/>
      <c r="AB873" s="68"/>
      <c r="AC873" s="68"/>
      <c r="AD873" s="68"/>
      <c r="AE873" s="68"/>
    </row>
    <row r="874" spans="1:31" ht="13.5" customHeight="1" x14ac:dyDescent="0.25">
      <c r="A874" s="68"/>
      <c r="B874" s="68"/>
      <c r="C874" s="68"/>
      <c r="D874" s="68"/>
      <c r="E874" s="68"/>
      <c r="F874" s="68"/>
      <c r="G874" s="70"/>
      <c r="H874" s="70"/>
      <c r="I874" s="70"/>
      <c r="J874" s="70"/>
      <c r="K874" s="70"/>
      <c r="L874" s="70"/>
      <c r="M874" s="70"/>
      <c r="N874" s="70"/>
      <c r="O874" s="68"/>
      <c r="P874" s="68"/>
      <c r="Q874" s="68"/>
      <c r="R874" s="68"/>
      <c r="S874" s="68"/>
      <c r="T874" s="68"/>
      <c r="U874" s="68"/>
      <c r="V874" s="68"/>
      <c r="W874" s="68"/>
      <c r="X874" s="68"/>
      <c r="Y874" s="68"/>
      <c r="Z874" s="70"/>
      <c r="AA874" s="70"/>
      <c r="AB874" s="68"/>
      <c r="AC874" s="68"/>
      <c r="AD874" s="68"/>
      <c r="AE874" s="68"/>
    </row>
    <row r="875" spans="1:31" ht="13.5" customHeight="1" x14ac:dyDescent="0.25">
      <c r="A875" s="68"/>
      <c r="B875" s="68"/>
      <c r="C875" s="68"/>
      <c r="D875" s="68"/>
      <c r="E875" s="68"/>
      <c r="F875" s="68"/>
      <c r="G875" s="70"/>
      <c r="H875" s="70"/>
      <c r="I875" s="70"/>
      <c r="J875" s="70"/>
      <c r="K875" s="70"/>
      <c r="L875" s="70"/>
      <c r="M875" s="70"/>
      <c r="N875" s="70"/>
      <c r="O875" s="68"/>
      <c r="P875" s="68"/>
      <c r="Q875" s="68"/>
      <c r="R875" s="68"/>
      <c r="S875" s="68"/>
      <c r="T875" s="68"/>
      <c r="U875" s="68"/>
      <c r="V875" s="68"/>
      <c r="W875" s="68"/>
      <c r="X875" s="68"/>
      <c r="Y875" s="68"/>
      <c r="Z875" s="70"/>
      <c r="AA875" s="70"/>
      <c r="AB875" s="68"/>
      <c r="AC875" s="68"/>
      <c r="AD875" s="68"/>
      <c r="AE875" s="68"/>
    </row>
    <row r="876" spans="1:31" ht="13.5" customHeight="1" x14ac:dyDescent="0.25">
      <c r="A876" s="68"/>
      <c r="B876" s="68"/>
      <c r="C876" s="68"/>
      <c r="D876" s="68"/>
      <c r="E876" s="68"/>
      <c r="F876" s="68"/>
      <c r="G876" s="70"/>
      <c r="H876" s="70"/>
      <c r="I876" s="70"/>
      <c r="J876" s="70"/>
      <c r="K876" s="70"/>
      <c r="L876" s="70"/>
      <c r="M876" s="70"/>
      <c r="N876" s="70"/>
      <c r="O876" s="68"/>
      <c r="P876" s="68"/>
      <c r="Q876" s="68"/>
      <c r="R876" s="68"/>
      <c r="S876" s="68"/>
      <c r="T876" s="68"/>
      <c r="U876" s="68"/>
      <c r="V876" s="68"/>
      <c r="W876" s="68"/>
      <c r="X876" s="68"/>
      <c r="Y876" s="68"/>
      <c r="Z876" s="70"/>
      <c r="AA876" s="70"/>
      <c r="AB876" s="68"/>
      <c r="AC876" s="68"/>
      <c r="AD876" s="68"/>
      <c r="AE876" s="68"/>
    </row>
    <row r="877" spans="1:31" ht="13.5" customHeight="1" x14ac:dyDescent="0.25">
      <c r="A877" s="68"/>
      <c r="B877" s="68"/>
      <c r="C877" s="68"/>
      <c r="D877" s="68"/>
      <c r="E877" s="68"/>
      <c r="F877" s="68"/>
      <c r="G877" s="70"/>
      <c r="H877" s="70"/>
      <c r="I877" s="70"/>
      <c r="J877" s="70"/>
      <c r="K877" s="70"/>
      <c r="L877" s="70"/>
      <c r="M877" s="70"/>
      <c r="N877" s="70"/>
      <c r="O877" s="68"/>
      <c r="P877" s="68"/>
      <c r="Q877" s="68"/>
      <c r="R877" s="68"/>
      <c r="S877" s="68"/>
      <c r="T877" s="68"/>
      <c r="U877" s="68"/>
      <c r="V877" s="68"/>
      <c r="W877" s="68"/>
      <c r="X877" s="68"/>
      <c r="Y877" s="68"/>
      <c r="Z877" s="70"/>
      <c r="AA877" s="70"/>
      <c r="AB877" s="68"/>
      <c r="AC877" s="68"/>
      <c r="AD877" s="68"/>
      <c r="AE877" s="68"/>
    </row>
    <row r="878" spans="1:31" ht="13.5" customHeight="1" x14ac:dyDescent="0.25">
      <c r="A878" s="68"/>
      <c r="B878" s="68"/>
      <c r="C878" s="68"/>
      <c r="D878" s="68"/>
      <c r="E878" s="68"/>
      <c r="F878" s="68"/>
      <c r="G878" s="70"/>
      <c r="H878" s="70"/>
      <c r="I878" s="70"/>
      <c r="J878" s="70"/>
      <c r="K878" s="70"/>
      <c r="L878" s="70"/>
      <c r="M878" s="70"/>
      <c r="N878" s="70"/>
      <c r="O878" s="68"/>
      <c r="P878" s="68"/>
      <c r="Q878" s="68"/>
      <c r="R878" s="68"/>
      <c r="S878" s="68"/>
      <c r="T878" s="68"/>
      <c r="U878" s="68"/>
      <c r="V878" s="68"/>
      <c r="W878" s="68"/>
      <c r="X878" s="68"/>
      <c r="Y878" s="68"/>
      <c r="Z878" s="70"/>
      <c r="AA878" s="70"/>
      <c r="AB878" s="68"/>
      <c r="AC878" s="68"/>
      <c r="AD878" s="68"/>
      <c r="AE878" s="68"/>
    </row>
    <row r="879" spans="1:31" ht="13.5" customHeight="1" x14ac:dyDescent="0.25">
      <c r="A879" s="68"/>
      <c r="B879" s="68"/>
      <c r="C879" s="68"/>
      <c r="D879" s="68"/>
      <c r="E879" s="68"/>
      <c r="F879" s="68"/>
      <c r="G879" s="70"/>
      <c r="H879" s="70"/>
      <c r="I879" s="70"/>
      <c r="J879" s="70"/>
      <c r="K879" s="70"/>
      <c r="L879" s="70"/>
      <c r="M879" s="70"/>
      <c r="N879" s="70"/>
      <c r="O879" s="68"/>
      <c r="P879" s="68"/>
      <c r="Q879" s="68"/>
      <c r="R879" s="68"/>
      <c r="S879" s="68"/>
      <c r="T879" s="68"/>
      <c r="U879" s="68"/>
      <c r="V879" s="68"/>
      <c r="W879" s="68"/>
      <c r="X879" s="68"/>
      <c r="Y879" s="68"/>
      <c r="Z879" s="70"/>
      <c r="AA879" s="70"/>
      <c r="AB879" s="68"/>
      <c r="AC879" s="68"/>
      <c r="AD879" s="68"/>
      <c r="AE879" s="68"/>
    </row>
    <row r="880" spans="1:31" ht="13.5" customHeight="1" x14ac:dyDescent="0.25">
      <c r="A880" s="68"/>
      <c r="B880" s="68"/>
      <c r="C880" s="68"/>
      <c r="D880" s="68"/>
      <c r="E880" s="68"/>
      <c r="F880" s="68"/>
      <c r="G880" s="70"/>
      <c r="H880" s="70"/>
      <c r="I880" s="70"/>
      <c r="J880" s="70"/>
      <c r="K880" s="70"/>
      <c r="L880" s="70"/>
      <c r="M880" s="70"/>
      <c r="N880" s="70"/>
      <c r="O880" s="68"/>
      <c r="P880" s="68"/>
      <c r="Q880" s="68"/>
      <c r="R880" s="68"/>
      <c r="S880" s="68"/>
      <c r="T880" s="68"/>
      <c r="U880" s="68"/>
      <c r="V880" s="68"/>
      <c r="W880" s="68"/>
      <c r="X880" s="68"/>
      <c r="Y880" s="68"/>
      <c r="Z880" s="70"/>
      <c r="AA880" s="70"/>
      <c r="AB880" s="68"/>
      <c r="AC880" s="68"/>
      <c r="AD880" s="68"/>
      <c r="AE880" s="68"/>
    </row>
    <row r="881" spans="1:31" ht="13.5" customHeight="1" x14ac:dyDescent="0.25">
      <c r="A881" s="68"/>
      <c r="B881" s="68"/>
      <c r="C881" s="68"/>
      <c r="D881" s="68"/>
      <c r="E881" s="68"/>
      <c r="F881" s="68"/>
      <c r="G881" s="70"/>
      <c r="H881" s="70"/>
      <c r="I881" s="70"/>
      <c r="J881" s="70"/>
      <c r="K881" s="70"/>
      <c r="L881" s="70"/>
      <c r="M881" s="70"/>
      <c r="N881" s="70"/>
      <c r="O881" s="68"/>
      <c r="P881" s="68"/>
      <c r="Q881" s="68"/>
      <c r="R881" s="68"/>
      <c r="S881" s="68"/>
      <c r="T881" s="68"/>
      <c r="U881" s="68"/>
      <c r="V881" s="68"/>
      <c r="W881" s="68"/>
      <c r="X881" s="68"/>
      <c r="Y881" s="68"/>
      <c r="Z881" s="70"/>
      <c r="AA881" s="70"/>
      <c r="AB881" s="68"/>
      <c r="AC881" s="68"/>
      <c r="AD881" s="68"/>
      <c r="AE881" s="68"/>
    </row>
    <row r="882" spans="1:31" ht="13.5" customHeight="1" x14ac:dyDescent="0.25">
      <c r="A882" s="68"/>
      <c r="B882" s="68"/>
      <c r="C882" s="68"/>
      <c r="D882" s="68"/>
      <c r="E882" s="68"/>
      <c r="F882" s="68"/>
      <c r="G882" s="70"/>
      <c r="H882" s="70"/>
      <c r="I882" s="70"/>
      <c r="J882" s="70"/>
      <c r="K882" s="70"/>
      <c r="L882" s="70"/>
      <c r="M882" s="70"/>
      <c r="N882" s="70"/>
      <c r="O882" s="68"/>
      <c r="P882" s="68"/>
      <c r="Q882" s="68"/>
      <c r="R882" s="68"/>
      <c r="S882" s="68"/>
      <c r="T882" s="68"/>
      <c r="U882" s="68"/>
      <c r="V882" s="68"/>
      <c r="W882" s="68"/>
      <c r="X882" s="68"/>
      <c r="Y882" s="68"/>
      <c r="Z882" s="70"/>
      <c r="AA882" s="70"/>
      <c r="AB882" s="68"/>
      <c r="AC882" s="68"/>
      <c r="AD882" s="68"/>
      <c r="AE882" s="68"/>
    </row>
    <row r="883" spans="1:31" ht="13.5" customHeight="1" x14ac:dyDescent="0.25">
      <c r="A883" s="68"/>
      <c r="B883" s="68"/>
      <c r="C883" s="68"/>
      <c r="D883" s="68"/>
      <c r="E883" s="68"/>
      <c r="F883" s="68"/>
      <c r="G883" s="70"/>
      <c r="H883" s="70"/>
      <c r="I883" s="70"/>
      <c r="J883" s="70"/>
      <c r="K883" s="70"/>
      <c r="L883" s="70"/>
      <c r="M883" s="70"/>
      <c r="N883" s="70"/>
      <c r="O883" s="68"/>
      <c r="P883" s="68"/>
      <c r="Q883" s="68"/>
      <c r="R883" s="68"/>
      <c r="S883" s="68"/>
      <c r="T883" s="68"/>
      <c r="U883" s="68"/>
      <c r="V883" s="68"/>
      <c r="W883" s="68"/>
      <c r="X883" s="68"/>
      <c r="Y883" s="68"/>
      <c r="Z883" s="70"/>
      <c r="AA883" s="70"/>
      <c r="AB883" s="68"/>
      <c r="AC883" s="68"/>
      <c r="AD883" s="68"/>
      <c r="AE883" s="68"/>
    </row>
    <row r="884" spans="1:31" ht="13.5" customHeight="1" x14ac:dyDescent="0.25">
      <c r="A884" s="68"/>
      <c r="B884" s="68"/>
      <c r="C884" s="68"/>
      <c r="D884" s="68"/>
      <c r="E884" s="68"/>
      <c r="F884" s="68"/>
      <c r="G884" s="70"/>
      <c r="H884" s="70"/>
      <c r="I884" s="70"/>
      <c r="J884" s="70"/>
      <c r="K884" s="70"/>
      <c r="L884" s="70"/>
      <c r="M884" s="70"/>
      <c r="N884" s="70"/>
      <c r="O884" s="68"/>
      <c r="P884" s="68"/>
      <c r="Q884" s="68"/>
      <c r="R884" s="68"/>
      <c r="S884" s="68"/>
      <c r="T884" s="68"/>
      <c r="U884" s="68"/>
      <c r="V884" s="68"/>
      <c r="W884" s="68"/>
      <c r="X884" s="68"/>
      <c r="Y884" s="68"/>
      <c r="Z884" s="70"/>
      <c r="AA884" s="70"/>
      <c r="AB884" s="68"/>
      <c r="AC884" s="68"/>
      <c r="AD884" s="68"/>
      <c r="AE884" s="68"/>
    </row>
    <row r="885" spans="1:31" ht="13.5" customHeight="1" x14ac:dyDescent="0.25">
      <c r="A885" s="68"/>
      <c r="B885" s="68"/>
      <c r="C885" s="68"/>
      <c r="D885" s="68"/>
      <c r="E885" s="68"/>
      <c r="F885" s="68"/>
      <c r="G885" s="70"/>
      <c r="H885" s="70"/>
      <c r="I885" s="70"/>
      <c r="J885" s="70"/>
      <c r="K885" s="70"/>
      <c r="L885" s="70"/>
      <c r="M885" s="70"/>
      <c r="N885" s="70"/>
      <c r="O885" s="68"/>
      <c r="P885" s="68"/>
      <c r="Q885" s="68"/>
      <c r="R885" s="68"/>
      <c r="S885" s="68"/>
      <c r="T885" s="68"/>
      <c r="U885" s="68"/>
      <c r="V885" s="68"/>
      <c r="W885" s="68"/>
      <c r="X885" s="68"/>
      <c r="Y885" s="68"/>
      <c r="Z885" s="70"/>
      <c r="AA885" s="70"/>
      <c r="AB885" s="68"/>
      <c r="AC885" s="68"/>
      <c r="AD885" s="68"/>
      <c r="AE885" s="68"/>
    </row>
    <row r="886" spans="1:31" ht="13.5" customHeight="1" x14ac:dyDescent="0.25">
      <c r="A886" s="68"/>
      <c r="B886" s="68"/>
      <c r="C886" s="68"/>
      <c r="D886" s="68"/>
      <c r="E886" s="68"/>
      <c r="F886" s="68"/>
      <c r="G886" s="70"/>
      <c r="H886" s="70"/>
      <c r="I886" s="70"/>
      <c r="J886" s="70"/>
      <c r="K886" s="70"/>
      <c r="L886" s="70"/>
      <c r="M886" s="70"/>
      <c r="N886" s="70"/>
      <c r="O886" s="68"/>
      <c r="P886" s="68"/>
      <c r="Q886" s="68"/>
      <c r="R886" s="68"/>
      <c r="S886" s="68"/>
      <c r="T886" s="68"/>
      <c r="U886" s="68"/>
      <c r="V886" s="68"/>
      <c r="W886" s="68"/>
      <c r="X886" s="68"/>
      <c r="Y886" s="68"/>
      <c r="Z886" s="70"/>
      <c r="AA886" s="70"/>
      <c r="AB886" s="68"/>
      <c r="AC886" s="68"/>
      <c r="AD886" s="68"/>
      <c r="AE886" s="68"/>
    </row>
    <row r="887" spans="1:31" ht="13.5" customHeight="1" x14ac:dyDescent="0.25">
      <c r="A887" s="68"/>
      <c r="B887" s="68"/>
      <c r="C887" s="68"/>
      <c r="D887" s="68"/>
      <c r="E887" s="68"/>
      <c r="F887" s="68"/>
      <c r="G887" s="70"/>
      <c r="H887" s="70"/>
      <c r="I887" s="70"/>
      <c r="J887" s="70"/>
      <c r="K887" s="70"/>
      <c r="L887" s="70"/>
      <c r="M887" s="70"/>
      <c r="N887" s="70"/>
      <c r="O887" s="68"/>
      <c r="P887" s="68"/>
      <c r="Q887" s="68"/>
      <c r="R887" s="68"/>
      <c r="S887" s="68"/>
      <c r="T887" s="68"/>
      <c r="U887" s="68"/>
      <c r="V887" s="68"/>
      <c r="W887" s="68"/>
      <c r="X887" s="68"/>
      <c r="Y887" s="68"/>
      <c r="Z887" s="70"/>
      <c r="AA887" s="70"/>
      <c r="AB887" s="68"/>
      <c r="AC887" s="68"/>
      <c r="AD887" s="68"/>
      <c r="AE887" s="68"/>
    </row>
    <row r="888" spans="1:31" ht="13.5" customHeight="1" x14ac:dyDescent="0.25">
      <c r="A888" s="68"/>
      <c r="B888" s="68"/>
      <c r="C888" s="68"/>
      <c r="D888" s="68"/>
      <c r="E888" s="68"/>
      <c r="F888" s="68"/>
      <c r="G888" s="70"/>
      <c r="H888" s="70"/>
      <c r="I888" s="70"/>
      <c r="J888" s="70"/>
      <c r="K888" s="70"/>
      <c r="L888" s="70"/>
      <c r="M888" s="70"/>
      <c r="N888" s="70"/>
      <c r="O888" s="68"/>
      <c r="P888" s="68"/>
      <c r="Q888" s="68"/>
      <c r="R888" s="68"/>
      <c r="S888" s="68"/>
      <c r="T888" s="68"/>
      <c r="U888" s="68"/>
      <c r="V888" s="68"/>
      <c r="W888" s="68"/>
      <c r="X888" s="68"/>
      <c r="Y888" s="68"/>
      <c r="Z888" s="70"/>
      <c r="AA888" s="70"/>
      <c r="AB888" s="68"/>
      <c r="AC888" s="68"/>
      <c r="AD888" s="68"/>
      <c r="AE888" s="68"/>
    </row>
    <row r="889" spans="1:31" ht="13.5" customHeight="1" x14ac:dyDescent="0.25">
      <c r="A889" s="68"/>
      <c r="B889" s="68"/>
      <c r="C889" s="68"/>
      <c r="D889" s="68"/>
      <c r="E889" s="68"/>
      <c r="F889" s="68"/>
      <c r="G889" s="70"/>
      <c r="H889" s="70"/>
      <c r="I889" s="70"/>
      <c r="J889" s="70"/>
      <c r="K889" s="70"/>
      <c r="L889" s="70"/>
      <c r="M889" s="70"/>
      <c r="N889" s="70"/>
      <c r="O889" s="68"/>
      <c r="P889" s="68"/>
      <c r="Q889" s="68"/>
      <c r="R889" s="68"/>
      <c r="S889" s="68"/>
      <c r="T889" s="68"/>
      <c r="U889" s="68"/>
      <c r="V889" s="68"/>
      <c r="W889" s="68"/>
      <c r="X889" s="68"/>
      <c r="Y889" s="68"/>
      <c r="Z889" s="70"/>
      <c r="AA889" s="70"/>
      <c r="AB889" s="68"/>
      <c r="AC889" s="68"/>
      <c r="AD889" s="68"/>
      <c r="AE889" s="68"/>
    </row>
    <row r="890" spans="1:31" ht="13.5" customHeight="1" x14ac:dyDescent="0.25">
      <c r="A890" s="68"/>
      <c r="B890" s="68"/>
      <c r="C890" s="68"/>
      <c r="D890" s="68"/>
      <c r="E890" s="68"/>
      <c r="F890" s="68"/>
      <c r="G890" s="70"/>
      <c r="H890" s="70"/>
      <c r="I890" s="70"/>
      <c r="J890" s="70"/>
      <c r="K890" s="70"/>
      <c r="L890" s="70"/>
      <c r="M890" s="70"/>
      <c r="N890" s="70"/>
      <c r="O890" s="68"/>
      <c r="P890" s="68"/>
      <c r="Q890" s="68"/>
      <c r="R890" s="68"/>
      <c r="S890" s="68"/>
      <c r="T890" s="68"/>
      <c r="U890" s="68"/>
      <c r="V890" s="68"/>
      <c r="W890" s="68"/>
      <c r="X890" s="68"/>
      <c r="Y890" s="68"/>
      <c r="Z890" s="70"/>
      <c r="AA890" s="70"/>
      <c r="AB890" s="68"/>
      <c r="AC890" s="68"/>
      <c r="AD890" s="68"/>
      <c r="AE890" s="68"/>
    </row>
    <row r="891" spans="1:31" ht="13.5" customHeight="1" x14ac:dyDescent="0.25">
      <c r="A891" s="68"/>
      <c r="B891" s="68"/>
      <c r="C891" s="68"/>
      <c r="D891" s="68"/>
      <c r="E891" s="68"/>
      <c r="F891" s="68"/>
      <c r="G891" s="70"/>
      <c r="H891" s="70"/>
      <c r="I891" s="70"/>
      <c r="J891" s="70"/>
      <c r="K891" s="70"/>
      <c r="L891" s="70"/>
      <c r="M891" s="70"/>
      <c r="N891" s="70"/>
      <c r="O891" s="68"/>
      <c r="P891" s="68"/>
      <c r="Q891" s="68"/>
      <c r="R891" s="68"/>
      <c r="S891" s="68"/>
      <c r="T891" s="68"/>
      <c r="U891" s="68"/>
      <c r="V891" s="68"/>
      <c r="W891" s="68"/>
      <c r="X891" s="68"/>
      <c r="Y891" s="68"/>
      <c r="Z891" s="70"/>
      <c r="AA891" s="70"/>
      <c r="AB891" s="68"/>
      <c r="AC891" s="68"/>
      <c r="AD891" s="68"/>
      <c r="AE891" s="68"/>
    </row>
    <row r="892" spans="1:31" ht="13.5" customHeight="1" x14ac:dyDescent="0.25">
      <c r="A892" s="68"/>
      <c r="B892" s="68"/>
      <c r="C892" s="68"/>
      <c r="D892" s="68"/>
      <c r="E892" s="68"/>
      <c r="F892" s="68"/>
      <c r="G892" s="70"/>
      <c r="H892" s="70"/>
      <c r="I892" s="70"/>
      <c r="J892" s="70"/>
      <c r="K892" s="70"/>
      <c r="L892" s="70"/>
      <c r="M892" s="70"/>
      <c r="N892" s="70"/>
      <c r="O892" s="68"/>
      <c r="P892" s="68"/>
      <c r="Q892" s="68"/>
      <c r="R892" s="68"/>
      <c r="S892" s="68"/>
      <c r="T892" s="68"/>
      <c r="U892" s="68"/>
      <c r="V892" s="68"/>
      <c r="W892" s="68"/>
      <c r="X892" s="68"/>
      <c r="Y892" s="68"/>
      <c r="Z892" s="70"/>
      <c r="AA892" s="70"/>
      <c r="AB892" s="68"/>
      <c r="AC892" s="68"/>
      <c r="AD892" s="68"/>
      <c r="AE892" s="68"/>
    </row>
    <row r="893" spans="1:31" ht="13.5" customHeight="1" x14ac:dyDescent="0.25">
      <c r="A893" s="68"/>
      <c r="B893" s="68"/>
      <c r="C893" s="68"/>
      <c r="D893" s="68"/>
      <c r="E893" s="68"/>
      <c r="F893" s="68"/>
      <c r="G893" s="70"/>
      <c r="H893" s="70"/>
      <c r="I893" s="70"/>
      <c r="J893" s="70"/>
      <c r="K893" s="70"/>
      <c r="L893" s="70"/>
      <c r="M893" s="70"/>
      <c r="N893" s="70"/>
      <c r="O893" s="68"/>
      <c r="P893" s="68"/>
      <c r="Q893" s="68"/>
      <c r="R893" s="68"/>
      <c r="S893" s="68"/>
      <c r="T893" s="68"/>
      <c r="U893" s="68"/>
      <c r="V893" s="68"/>
      <c r="W893" s="68"/>
      <c r="X893" s="68"/>
      <c r="Y893" s="68"/>
      <c r="Z893" s="70"/>
      <c r="AA893" s="70"/>
      <c r="AB893" s="68"/>
      <c r="AC893" s="68"/>
      <c r="AD893" s="68"/>
      <c r="AE893" s="68"/>
    </row>
    <row r="894" spans="1:31" ht="13.5" customHeight="1" x14ac:dyDescent="0.25">
      <c r="A894" s="68"/>
      <c r="B894" s="68"/>
      <c r="C894" s="68"/>
      <c r="D894" s="68"/>
      <c r="E894" s="68"/>
      <c r="F894" s="68"/>
      <c r="G894" s="70"/>
      <c r="H894" s="70"/>
      <c r="I894" s="70"/>
      <c r="J894" s="70"/>
      <c r="K894" s="70"/>
      <c r="L894" s="70"/>
      <c r="M894" s="70"/>
      <c r="N894" s="70"/>
      <c r="O894" s="68"/>
      <c r="P894" s="68"/>
      <c r="Q894" s="68"/>
      <c r="R894" s="68"/>
      <c r="S894" s="68"/>
      <c r="T894" s="68"/>
      <c r="U894" s="68"/>
      <c r="V894" s="68"/>
      <c r="W894" s="68"/>
      <c r="X894" s="68"/>
      <c r="Y894" s="68"/>
      <c r="Z894" s="70"/>
      <c r="AA894" s="70"/>
      <c r="AB894" s="68"/>
      <c r="AC894" s="68"/>
      <c r="AD894" s="68"/>
      <c r="AE894" s="68"/>
    </row>
    <row r="895" spans="1:31" ht="13.5" customHeight="1" x14ac:dyDescent="0.25">
      <c r="A895" s="68"/>
      <c r="B895" s="68"/>
      <c r="C895" s="68"/>
      <c r="D895" s="68"/>
      <c r="E895" s="68"/>
      <c r="F895" s="68"/>
      <c r="G895" s="70"/>
      <c r="H895" s="70"/>
      <c r="I895" s="70"/>
      <c r="J895" s="70"/>
      <c r="K895" s="70"/>
      <c r="L895" s="70"/>
      <c r="M895" s="70"/>
      <c r="N895" s="70"/>
      <c r="O895" s="68"/>
      <c r="P895" s="68"/>
      <c r="Q895" s="68"/>
      <c r="R895" s="68"/>
      <c r="S895" s="68"/>
      <c r="T895" s="68"/>
      <c r="U895" s="68"/>
      <c r="V895" s="68"/>
      <c r="W895" s="68"/>
      <c r="X895" s="68"/>
      <c r="Y895" s="68"/>
      <c r="Z895" s="70"/>
      <c r="AA895" s="70"/>
      <c r="AB895" s="68"/>
      <c r="AC895" s="68"/>
      <c r="AD895" s="68"/>
      <c r="AE895" s="68"/>
    </row>
    <row r="896" spans="1:31" ht="13.5" customHeight="1" x14ac:dyDescent="0.25">
      <c r="A896" s="68"/>
      <c r="B896" s="68"/>
      <c r="C896" s="68"/>
      <c r="D896" s="68"/>
      <c r="E896" s="68"/>
      <c r="F896" s="68"/>
      <c r="G896" s="70"/>
      <c r="H896" s="70"/>
      <c r="I896" s="70"/>
      <c r="J896" s="70"/>
      <c r="K896" s="70"/>
      <c r="L896" s="70"/>
      <c r="M896" s="70"/>
      <c r="N896" s="70"/>
      <c r="O896" s="68"/>
      <c r="P896" s="68"/>
      <c r="Q896" s="68"/>
      <c r="R896" s="68"/>
      <c r="S896" s="68"/>
      <c r="T896" s="68"/>
      <c r="U896" s="68"/>
      <c r="V896" s="68"/>
      <c r="W896" s="68"/>
      <c r="X896" s="68"/>
      <c r="Y896" s="68"/>
      <c r="Z896" s="70"/>
      <c r="AA896" s="70"/>
      <c r="AB896" s="68"/>
      <c r="AC896" s="68"/>
      <c r="AD896" s="68"/>
      <c r="AE896" s="68"/>
    </row>
    <row r="897" spans="1:31" ht="13.5" customHeight="1" x14ac:dyDescent="0.25">
      <c r="A897" s="68"/>
      <c r="B897" s="68"/>
      <c r="C897" s="68"/>
      <c r="D897" s="68"/>
      <c r="E897" s="68"/>
      <c r="F897" s="68"/>
      <c r="G897" s="70"/>
      <c r="H897" s="70"/>
      <c r="I897" s="70"/>
      <c r="J897" s="70"/>
      <c r="K897" s="70"/>
      <c r="L897" s="70"/>
      <c r="M897" s="70"/>
      <c r="N897" s="70"/>
      <c r="O897" s="68"/>
      <c r="P897" s="68"/>
      <c r="Q897" s="68"/>
      <c r="R897" s="68"/>
      <c r="S897" s="68"/>
      <c r="T897" s="68"/>
      <c r="U897" s="68"/>
      <c r="V897" s="68"/>
      <c r="W897" s="68"/>
      <c r="X897" s="68"/>
      <c r="Y897" s="68"/>
      <c r="Z897" s="70"/>
      <c r="AA897" s="70"/>
      <c r="AB897" s="68"/>
      <c r="AC897" s="68"/>
      <c r="AD897" s="68"/>
      <c r="AE897" s="68"/>
    </row>
    <row r="898" spans="1:31" ht="13.5" customHeight="1" x14ac:dyDescent="0.25">
      <c r="A898" s="68"/>
      <c r="B898" s="68"/>
      <c r="C898" s="68"/>
      <c r="D898" s="68"/>
      <c r="E898" s="68"/>
      <c r="F898" s="68"/>
      <c r="G898" s="70"/>
      <c r="H898" s="70"/>
      <c r="I898" s="70"/>
      <c r="J898" s="70"/>
      <c r="K898" s="70"/>
      <c r="L898" s="70"/>
      <c r="M898" s="70"/>
      <c r="N898" s="70"/>
      <c r="O898" s="68"/>
      <c r="P898" s="68"/>
      <c r="Q898" s="68"/>
      <c r="R898" s="68"/>
      <c r="S898" s="68"/>
      <c r="T898" s="68"/>
      <c r="U898" s="68"/>
      <c r="V898" s="68"/>
      <c r="W898" s="68"/>
      <c r="X898" s="68"/>
      <c r="Y898" s="68"/>
      <c r="Z898" s="70"/>
      <c r="AA898" s="70"/>
      <c r="AB898" s="68"/>
      <c r="AC898" s="68"/>
      <c r="AD898" s="68"/>
      <c r="AE898" s="68"/>
    </row>
    <row r="899" spans="1:31" ht="13.5" customHeight="1" x14ac:dyDescent="0.25">
      <c r="A899" s="68"/>
      <c r="B899" s="68"/>
      <c r="C899" s="68"/>
      <c r="D899" s="68"/>
      <c r="E899" s="68"/>
      <c r="F899" s="68"/>
      <c r="G899" s="70"/>
      <c r="H899" s="70"/>
      <c r="I899" s="70"/>
      <c r="J899" s="70"/>
      <c r="K899" s="70"/>
      <c r="L899" s="70"/>
      <c r="M899" s="70"/>
      <c r="N899" s="70"/>
      <c r="O899" s="68"/>
      <c r="P899" s="68"/>
      <c r="Q899" s="68"/>
      <c r="R899" s="68"/>
      <c r="S899" s="68"/>
      <c r="T899" s="68"/>
      <c r="U899" s="68"/>
      <c r="V899" s="68"/>
      <c r="W899" s="68"/>
      <c r="X899" s="68"/>
      <c r="Y899" s="68"/>
      <c r="Z899" s="70"/>
      <c r="AA899" s="70"/>
      <c r="AB899" s="68"/>
      <c r="AC899" s="68"/>
      <c r="AD899" s="68"/>
      <c r="AE899" s="68"/>
    </row>
    <row r="900" spans="1:31" ht="13.5" customHeight="1" x14ac:dyDescent="0.25">
      <c r="A900" s="68"/>
      <c r="B900" s="68"/>
      <c r="C900" s="68"/>
      <c r="D900" s="68"/>
      <c r="E900" s="68"/>
      <c r="F900" s="68"/>
      <c r="G900" s="70"/>
      <c r="H900" s="70"/>
      <c r="I900" s="70"/>
      <c r="J900" s="70"/>
      <c r="K900" s="70"/>
      <c r="L900" s="70"/>
      <c r="M900" s="70"/>
      <c r="N900" s="70"/>
      <c r="O900" s="68"/>
      <c r="P900" s="68"/>
      <c r="Q900" s="68"/>
      <c r="R900" s="68"/>
      <c r="S900" s="68"/>
      <c r="T900" s="68"/>
      <c r="U900" s="68"/>
      <c r="V900" s="68"/>
      <c r="W900" s="68"/>
      <c r="X900" s="68"/>
      <c r="Y900" s="68"/>
      <c r="Z900" s="70"/>
      <c r="AA900" s="70"/>
      <c r="AB900" s="68"/>
      <c r="AC900" s="68"/>
      <c r="AD900" s="68"/>
      <c r="AE900" s="68"/>
    </row>
    <row r="901" spans="1:31" ht="13.5" customHeight="1" x14ac:dyDescent="0.25">
      <c r="A901" s="68"/>
      <c r="B901" s="68"/>
      <c r="C901" s="68"/>
      <c r="D901" s="68"/>
      <c r="E901" s="68"/>
      <c r="F901" s="68"/>
      <c r="G901" s="70"/>
      <c r="H901" s="70"/>
      <c r="I901" s="70"/>
      <c r="J901" s="70"/>
      <c r="K901" s="70"/>
      <c r="L901" s="70"/>
      <c r="M901" s="70"/>
      <c r="N901" s="70"/>
      <c r="O901" s="68"/>
      <c r="P901" s="68"/>
      <c r="Q901" s="68"/>
      <c r="R901" s="68"/>
      <c r="S901" s="68"/>
      <c r="T901" s="68"/>
      <c r="U901" s="68"/>
      <c r="V901" s="68"/>
      <c r="W901" s="68"/>
      <c r="X901" s="68"/>
      <c r="Y901" s="68"/>
      <c r="Z901" s="70"/>
      <c r="AA901" s="70"/>
      <c r="AB901" s="68"/>
      <c r="AC901" s="68"/>
      <c r="AD901" s="68"/>
      <c r="AE901" s="68"/>
    </row>
    <row r="902" spans="1:31" ht="13.5" customHeight="1" x14ac:dyDescent="0.25">
      <c r="A902" s="68"/>
      <c r="B902" s="68"/>
      <c r="C902" s="68"/>
      <c r="D902" s="68"/>
      <c r="E902" s="68"/>
      <c r="F902" s="68"/>
      <c r="G902" s="70"/>
      <c r="H902" s="70"/>
      <c r="I902" s="70"/>
      <c r="J902" s="70"/>
      <c r="K902" s="70"/>
      <c r="L902" s="70"/>
      <c r="M902" s="70"/>
      <c r="N902" s="70"/>
      <c r="O902" s="68"/>
      <c r="P902" s="68"/>
      <c r="Q902" s="68"/>
      <c r="R902" s="68"/>
      <c r="S902" s="68"/>
      <c r="T902" s="68"/>
      <c r="U902" s="68"/>
      <c r="V902" s="68"/>
      <c r="W902" s="68"/>
      <c r="X902" s="68"/>
      <c r="Y902" s="68"/>
      <c r="Z902" s="70"/>
      <c r="AA902" s="70"/>
      <c r="AB902" s="68"/>
      <c r="AC902" s="68"/>
      <c r="AD902" s="68"/>
      <c r="AE902" s="68"/>
    </row>
    <row r="903" spans="1:31" ht="13.5" customHeight="1" x14ac:dyDescent="0.25">
      <c r="A903" s="68"/>
      <c r="B903" s="68"/>
      <c r="C903" s="68"/>
      <c r="D903" s="68"/>
      <c r="E903" s="68"/>
      <c r="F903" s="68"/>
      <c r="G903" s="70"/>
      <c r="H903" s="70"/>
      <c r="I903" s="70"/>
      <c r="J903" s="70"/>
      <c r="K903" s="70"/>
      <c r="L903" s="70"/>
      <c r="M903" s="70"/>
      <c r="N903" s="70"/>
      <c r="O903" s="68"/>
      <c r="P903" s="68"/>
      <c r="Q903" s="68"/>
      <c r="R903" s="68"/>
      <c r="S903" s="68"/>
      <c r="T903" s="68"/>
      <c r="U903" s="68"/>
      <c r="V903" s="68"/>
      <c r="W903" s="68"/>
      <c r="X903" s="68"/>
      <c r="Y903" s="68"/>
      <c r="Z903" s="70"/>
      <c r="AA903" s="70"/>
      <c r="AB903" s="68"/>
      <c r="AC903" s="68"/>
      <c r="AD903" s="68"/>
      <c r="AE903" s="68"/>
    </row>
    <row r="904" spans="1:31" ht="13.5" customHeight="1" x14ac:dyDescent="0.25">
      <c r="A904" s="68"/>
      <c r="B904" s="68"/>
      <c r="C904" s="68"/>
      <c r="D904" s="68"/>
      <c r="E904" s="68"/>
      <c r="F904" s="68"/>
      <c r="G904" s="70"/>
      <c r="H904" s="70"/>
      <c r="I904" s="70"/>
      <c r="J904" s="70"/>
      <c r="K904" s="70"/>
      <c r="L904" s="70"/>
      <c r="M904" s="70"/>
      <c r="N904" s="70"/>
      <c r="O904" s="68"/>
      <c r="P904" s="68"/>
      <c r="Q904" s="68"/>
      <c r="R904" s="68"/>
      <c r="S904" s="68"/>
      <c r="T904" s="68"/>
      <c r="U904" s="68"/>
      <c r="V904" s="68"/>
      <c r="W904" s="68"/>
      <c r="X904" s="68"/>
      <c r="Y904" s="68"/>
      <c r="Z904" s="70"/>
      <c r="AA904" s="70"/>
      <c r="AB904" s="68"/>
      <c r="AC904" s="68"/>
      <c r="AD904" s="68"/>
      <c r="AE904" s="68"/>
    </row>
    <row r="905" spans="1:31" ht="13.5" customHeight="1" x14ac:dyDescent="0.25">
      <c r="A905" s="68"/>
      <c r="B905" s="68"/>
      <c r="C905" s="68"/>
      <c r="D905" s="68"/>
      <c r="E905" s="68"/>
      <c r="F905" s="68"/>
      <c r="G905" s="70"/>
      <c r="H905" s="70"/>
      <c r="I905" s="70"/>
      <c r="J905" s="70"/>
      <c r="K905" s="70"/>
      <c r="L905" s="70"/>
      <c r="M905" s="70"/>
      <c r="N905" s="70"/>
      <c r="O905" s="68"/>
      <c r="P905" s="68"/>
      <c r="Q905" s="68"/>
      <c r="R905" s="68"/>
      <c r="S905" s="68"/>
      <c r="T905" s="68"/>
      <c r="U905" s="68"/>
      <c r="V905" s="68"/>
      <c r="W905" s="68"/>
      <c r="X905" s="68"/>
      <c r="Y905" s="68"/>
      <c r="Z905" s="70"/>
      <c r="AA905" s="70"/>
      <c r="AB905" s="68"/>
      <c r="AC905" s="68"/>
      <c r="AD905" s="68"/>
      <c r="AE905" s="68"/>
    </row>
    <row r="906" spans="1:31" ht="13.5" customHeight="1" x14ac:dyDescent="0.25">
      <c r="A906" s="68"/>
      <c r="B906" s="68"/>
      <c r="C906" s="68"/>
      <c r="D906" s="68"/>
      <c r="E906" s="68"/>
      <c r="F906" s="68"/>
      <c r="G906" s="70"/>
      <c r="H906" s="70"/>
      <c r="I906" s="70"/>
      <c r="J906" s="70"/>
      <c r="K906" s="70"/>
      <c r="L906" s="70"/>
      <c r="M906" s="70"/>
      <c r="N906" s="70"/>
      <c r="O906" s="68"/>
      <c r="P906" s="68"/>
      <c r="Q906" s="68"/>
      <c r="R906" s="68"/>
      <c r="S906" s="68"/>
      <c r="T906" s="68"/>
      <c r="U906" s="68"/>
      <c r="V906" s="68"/>
      <c r="W906" s="68"/>
      <c r="X906" s="68"/>
      <c r="Y906" s="68"/>
      <c r="Z906" s="70"/>
      <c r="AA906" s="70"/>
      <c r="AB906" s="68"/>
      <c r="AC906" s="68"/>
      <c r="AD906" s="68"/>
      <c r="AE906" s="68"/>
    </row>
    <row r="907" spans="1:31" ht="13.5" customHeight="1" x14ac:dyDescent="0.25">
      <c r="A907" s="68"/>
      <c r="B907" s="68"/>
      <c r="C907" s="68"/>
      <c r="D907" s="68"/>
      <c r="E907" s="68"/>
      <c r="F907" s="68"/>
      <c r="G907" s="70"/>
      <c r="H907" s="70"/>
      <c r="I907" s="70"/>
      <c r="J907" s="70"/>
      <c r="K907" s="70"/>
      <c r="L907" s="70"/>
      <c r="M907" s="70"/>
      <c r="N907" s="70"/>
      <c r="O907" s="68"/>
      <c r="P907" s="68"/>
      <c r="Q907" s="68"/>
      <c r="R907" s="68"/>
      <c r="S907" s="68"/>
      <c r="T907" s="68"/>
      <c r="U907" s="68"/>
      <c r="V907" s="68"/>
      <c r="W907" s="68"/>
      <c r="X907" s="68"/>
      <c r="Y907" s="68"/>
      <c r="Z907" s="70"/>
      <c r="AA907" s="70"/>
      <c r="AB907" s="68"/>
      <c r="AC907" s="68"/>
      <c r="AD907" s="68"/>
      <c r="AE907" s="68"/>
    </row>
    <row r="908" spans="1:31" ht="13.5" customHeight="1" x14ac:dyDescent="0.25">
      <c r="A908" s="68"/>
      <c r="B908" s="68"/>
      <c r="C908" s="68"/>
      <c r="D908" s="68"/>
      <c r="E908" s="68"/>
      <c r="F908" s="68"/>
      <c r="G908" s="70"/>
      <c r="H908" s="70"/>
      <c r="I908" s="70"/>
      <c r="J908" s="70"/>
      <c r="K908" s="70"/>
      <c r="L908" s="70"/>
      <c r="M908" s="70"/>
      <c r="N908" s="70"/>
      <c r="O908" s="68"/>
      <c r="P908" s="68"/>
      <c r="Q908" s="68"/>
      <c r="R908" s="68"/>
      <c r="S908" s="68"/>
      <c r="T908" s="68"/>
      <c r="U908" s="68"/>
      <c r="V908" s="68"/>
      <c r="W908" s="68"/>
      <c r="X908" s="68"/>
      <c r="Y908" s="68"/>
      <c r="Z908" s="70"/>
      <c r="AA908" s="70"/>
      <c r="AB908" s="68"/>
      <c r="AC908" s="68"/>
      <c r="AD908" s="68"/>
      <c r="AE908" s="68"/>
    </row>
    <row r="909" spans="1:31" ht="13.5" customHeight="1" x14ac:dyDescent="0.25">
      <c r="A909" s="68"/>
      <c r="B909" s="68"/>
      <c r="C909" s="68"/>
      <c r="D909" s="68"/>
      <c r="E909" s="68"/>
      <c r="F909" s="68"/>
      <c r="G909" s="70"/>
      <c r="H909" s="70"/>
      <c r="I909" s="70"/>
      <c r="J909" s="70"/>
      <c r="K909" s="70"/>
      <c r="L909" s="70"/>
      <c r="M909" s="70"/>
      <c r="N909" s="70"/>
      <c r="O909" s="68"/>
      <c r="P909" s="68"/>
      <c r="Q909" s="68"/>
      <c r="R909" s="68"/>
      <c r="S909" s="68"/>
      <c r="T909" s="68"/>
      <c r="U909" s="68"/>
      <c r="V909" s="68"/>
      <c r="W909" s="68"/>
      <c r="X909" s="68"/>
      <c r="Y909" s="68"/>
      <c r="Z909" s="70"/>
      <c r="AA909" s="70"/>
      <c r="AB909" s="68"/>
      <c r="AC909" s="68"/>
      <c r="AD909" s="68"/>
      <c r="AE909" s="68"/>
    </row>
    <row r="910" spans="1:31" ht="13.5" customHeight="1" x14ac:dyDescent="0.25">
      <c r="A910" s="68"/>
      <c r="B910" s="68"/>
      <c r="C910" s="68"/>
      <c r="D910" s="68"/>
      <c r="E910" s="68"/>
      <c r="F910" s="68"/>
      <c r="G910" s="70"/>
      <c r="H910" s="70"/>
      <c r="I910" s="70"/>
      <c r="J910" s="70"/>
      <c r="K910" s="70"/>
      <c r="L910" s="70"/>
      <c r="M910" s="70"/>
      <c r="N910" s="70"/>
      <c r="O910" s="68"/>
      <c r="P910" s="68"/>
      <c r="Q910" s="68"/>
      <c r="R910" s="68"/>
      <c r="S910" s="68"/>
      <c r="T910" s="68"/>
      <c r="U910" s="68"/>
      <c r="V910" s="68"/>
      <c r="W910" s="68"/>
      <c r="X910" s="68"/>
      <c r="Y910" s="68"/>
      <c r="Z910" s="70"/>
      <c r="AA910" s="70"/>
      <c r="AB910" s="68"/>
      <c r="AC910" s="68"/>
      <c r="AD910" s="68"/>
      <c r="AE910" s="68"/>
    </row>
    <row r="911" spans="1:31" ht="13.5" customHeight="1" x14ac:dyDescent="0.25">
      <c r="A911" s="68"/>
      <c r="B911" s="68"/>
      <c r="C911" s="68"/>
      <c r="D911" s="68"/>
      <c r="E911" s="68"/>
      <c r="F911" s="68"/>
      <c r="G911" s="70"/>
      <c r="H911" s="70"/>
      <c r="I911" s="70"/>
      <c r="J911" s="70"/>
      <c r="K911" s="70"/>
      <c r="L911" s="70"/>
      <c r="M911" s="70"/>
      <c r="N911" s="70"/>
      <c r="O911" s="68"/>
      <c r="P911" s="68"/>
      <c r="Q911" s="68"/>
      <c r="R911" s="68"/>
      <c r="S911" s="68"/>
      <c r="T911" s="68"/>
      <c r="U911" s="68"/>
      <c r="V911" s="68"/>
      <c r="W911" s="68"/>
      <c r="X911" s="68"/>
      <c r="Y911" s="68"/>
      <c r="Z911" s="70"/>
      <c r="AA911" s="70"/>
      <c r="AB911" s="68"/>
      <c r="AC911" s="68"/>
      <c r="AD911" s="68"/>
      <c r="AE911" s="68"/>
    </row>
    <row r="912" spans="1:31" ht="13.5" customHeight="1" x14ac:dyDescent="0.25">
      <c r="A912" s="68"/>
      <c r="B912" s="68"/>
      <c r="C912" s="68"/>
      <c r="D912" s="68"/>
      <c r="E912" s="68"/>
      <c r="F912" s="68"/>
      <c r="G912" s="70"/>
      <c r="H912" s="70"/>
      <c r="I912" s="70"/>
      <c r="J912" s="70"/>
      <c r="K912" s="70"/>
      <c r="L912" s="70"/>
      <c r="M912" s="70"/>
      <c r="N912" s="70"/>
      <c r="O912" s="68"/>
      <c r="P912" s="68"/>
      <c r="Q912" s="68"/>
      <c r="R912" s="68"/>
      <c r="S912" s="68"/>
      <c r="T912" s="68"/>
      <c r="U912" s="68"/>
      <c r="V912" s="68"/>
      <c r="W912" s="68"/>
      <c r="X912" s="68"/>
      <c r="Y912" s="68"/>
      <c r="Z912" s="70"/>
      <c r="AA912" s="70"/>
      <c r="AB912" s="68"/>
      <c r="AC912" s="68"/>
      <c r="AD912" s="68"/>
      <c r="AE912" s="68"/>
    </row>
    <row r="913" spans="1:31" ht="13.5" customHeight="1" x14ac:dyDescent="0.25">
      <c r="A913" s="68"/>
      <c r="B913" s="68"/>
      <c r="C913" s="68"/>
      <c r="D913" s="68"/>
      <c r="E913" s="68"/>
      <c r="F913" s="68"/>
      <c r="G913" s="70"/>
      <c r="H913" s="70"/>
      <c r="I913" s="70"/>
      <c r="J913" s="70"/>
      <c r="K913" s="70"/>
      <c r="L913" s="70"/>
      <c r="M913" s="70"/>
      <c r="N913" s="70"/>
      <c r="O913" s="68"/>
      <c r="P913" s="68"/>
      <c r="Q913" s="68"/>
      <c r="R913" s="68"/>
      <c r="S913" s="68"/>
      <c r="T913" s="68"/>
      <c r="U913" s="68"/>
      <c r="V913" s="68"/>
      <c r="W913" s="68"/>
      <c r="X913" s="68"/>
      <c r="Y913" s="68"/>
      <c r="Z913" s="70"/>
      <c r="AA913" s="70"/>
      <c r="AB913" s="68"/>
      <c r="AC913" s="68"/>
      <c r="AD913" s="68"/>
      <c r="AE913" s="68"/>
    </row>
    <row r="914" spans="1:31" ht="13.5" customHeight="1" x14ac:dyDescent="0.25">
      <c r="A914" s="68"/>
      <c r="B914" s="68"/>
      <c r="C914" s="68"/>
      <c r="D914" s="68"/>
      <c r="E914" s="68"/>
      <c r="F914" s="68"/>
      <c r="G914" s="70"/>
      <c r="H914" s="70"/>
      <c r="I914" s="70"/>
      <c r="J914" s="70"/>
      <c r="K914" s="70"/>
      <c r="L914" s="70"/>
      <c r="M914" s="70"/>
      <c r="N914" s="70"/>
      <c r="O914" s="68"/>
      <c r="P914" s="68"/>
      <c r="Q914" s="68"/>
      <c r="R914" s="68"/>
      <c r="S914" s="68"/>
      <c r="T914" s="68"/>
      <c r="U914" s="68"/>
      <c r="V914" s="68"/>
      <c r="W914" s="68"/>
      <c r="X914" s="68"/>
      <c r="Y914" s="68"/>
      <c r="Z914" s="70"/>
      <c r="AA914" s="70"/>
      <c r="AB914" s="68"/>
      <c r="AC914" s="68"/>
      <c r="AD914" s="68"/>
      <c r="AE914" s="68"/>
    </row>
    <row r="915" spans="1:31" ht="13.5" customHeight="1" x14ac:dyDescent="0.25">
      <c r="A915" s="68"/>
      <c r="B915" s="68"/>
      <c r="C915" s="68"/>
      <c r="D915" s="68"/>
      <c r="E915" s="68"/>
      <c r="F915" s="68"/>
      <c r="G915" s="70"/>
      <c r="H915" s="70"/>
      <c r="I915" s="70"/>
      <c r="J915" s="70"/>
      <c r="K915" s="70"/>
      <c r="L915" s="70"/>
      <c r="M915" s="70"/>
      <c r="N915" s="70"/>
      <c r="O915" s="68"/>
      <c r="P915" s="68"/>
      <c r="Q915" s="68"/>
      <c r="R915" s="68"/>
      <c r="S915" s="68"/>
      <c r="T915" s="68"/>
      <c r="U915" s="68"/>
      <c r="V915" s="68"/>
      <c r="W915" s="68"/>
      <c r="X915" s="68"/>
      <c r="Y915" s="68"/>
      <c r="Z915" s="70"/>
      <c r="AA915" s="70"/>
      <c r="AB915" s="68"/>
      <c r="AC915" s="68"/>
      <c r="AD915" s="68"/>
      <c r="AE915" s="68"/>
    </row>
    <row r="916" spans="1:31" ht="13.5" customHeight="1" x14ac:dyDescent="0.25">
      <c r="A916" s="68"/>
      <c r="B916" s="68"/>
      <c r="C916" s="68"/>
      <c r="D916" s="68"/>
      <c r="E916" s="68"/>
      <c r="F916" s="68"/>
      <c r="G916" s="70"/>
      <c r="H916" s="70"/>
      <c r="I916" s="70"/>
      <c r="J916" s="70"/>
      <c r="K916" s="70"/>
      <c r="L916" s="70"/>
      <c r="M916" s="70"/>
      <c r="N916" s="70"/>
      <c r="O916" s="68"/>
      <c r="P916" s="68"/>
      <c r="Q916" s="68"/>
      <c r="R916" s="68"/>
      <c r="S916" s="68"/>
      <c r="T916" s="68"/>
      <c r="U916" s="68"/>
      <c r="V916" s="68"/>
      <c r="W916" s="68"/>
      <c r="X916" s="68"/>
      <c r="Y916" s="68"/>
      <c r="Z916" s="70"/>
      <c r="AA916" s="70"/>
      <c r="AB916" s="68"/>
      <c r="AC916" s="68"/>
      <c r="AD916" s="68"/>
      <c r="AE916" s="68"/>
    </row>
    <row r="917" spans="1:31" ht="13.5" customHeight="1" x14ac:dyDescent="0.25">
      <c r="A917" s="68"/>
      <c r="B917" s="68"/>
      <c r="C917" s="68"/>
      <c r="D917" s="68"/>
      <c r="E917" s="68"/>
      <c r="F917" s="68"/>
      <c r="G917" s="70"/>
      <c r="H917" s="70"/>
      <c r="I917" s="70"/>
      <c r="J917" s="70"/>
      <c r="K917" s="70"/>
      <c r="L917" s="70"/>
      <c r="M917" s="70"/>
      <c r="N917" s="70"/>
      <c r="O917" s="68"/>
      <c r="P917" s="68"/>
      <c r="Q917" s="68"/>
      <c r="R917" s="68"/>
      <c r="S917" s="68"/>
      <c r="T917" s="68"/>
      <c r="U917" s="68"/>
      <c r="V917" s="68"/>
      <c r="W917" s="68"/>
      <c r="X917" s="68"/>
      <c r="Y917" s="68"/>
      <c r="Z917" s="70"/>
      <c r="AA917" s="70"/>
      <c r="AB917" s="68"/>
      <c r="AC917" s="68"/>
      <c r="AD917" s="68"/>
      <c r="AE917" s="68"/>
    </row>
    <row r="918" spans="1:31" ht="13.5" customHeight="1" x14ac:dyDescent="0.25">
      <c r="A918" s="68"/>
      <c r="B918" s="68"/>
      <c r="C918" s="68"/>
      <c r="D918" s="68"/>
      <c r="E918" s="68"/>
      <c r="F918" s="68"/>
      <c r="G918" s="70"/>
      <c r="H918" s="70"/>
      <c r="I918" s="70"/>
      <c r="J918" s="70"/>
      <c r="K918" s="70"/>
      <c r="L918" s="70"/>
      <c r="M918" s="70"/>
      <c r="N918" s="70"/>
      <c r="O918" s="68"/>
      <c r="P918" s="68"/>
      <c r="Q918" s="68"/>
      <c r="R918" s="68"/>
      <c r="S918" s="68"/>
      <c r="T918" s="68"/>
      <c r="U918" s="68"/>
      <c r="V918" s="68"/>
      <c r="W918" s="68"/>
      <c r="X918" s="68"/>
      <c r="Y918" s="68"/>
      <c r="Z918" s="70"/>
      <c r="AA918" s="70"/>
      <c r="AB918" s="68"/>
      <c r="AC918" s="68"/>
      <c r="AD918" s="68"/>
      <c r="AE918" s="68"/>
    </row>
    <row r="919" spans="1:31" ht="13.5" customHeight="1" x14ac:dyDescent="0.25">
      <c r="A919" s="68"/>
      <c r="B919" s="68"/>
      <c r="C919" s="68"/>
      <c r="D919" s="68"/>
      <c r="E919" s="68"/>
      <c r="F919" s="68"/>
      <c r="G919" s="70"/>
      <c r="H919" s="70"/>
      <c r="I919" s="70"/>
      <c r="J919" s="70"/>
      <c r="K919" s="70"/>
      <c r="L919" s="70"/>
      <c r="M919" s="70"/>
      <c r="N919" s="70"/>
      <c r="O919" s="68"/>
      <c r="P919" s="68"/>
      <c r="Q919" s="68"/>
      <c r="R919" s="68"/>
      <c r="S919" s="68"/>
      <c r="T919" s="68"/>
      <c r="U919" s="68"/>
      <c r="V919" s="68"/>
      <c r="W919" s="68"/>
      <c r="X919" s="68"/>
      <c r="Y919" s="68"/>
      <c r="Z919" s="70"/>
      <c r="AA919" s="70"/>
      <c r="AB919" s="68"/>
      <c r="AC919" s="68"/>
      <c r="AD919" s="68"/>
      <c r="AE919" s="68"/>
    </row>
    <row r="920" spans="1:31" ht="13.5" customHeight="1" x14ac:dyDescent="0.25">
      <c r="A920" s="68"/>
      <c r="B920" s="68"/>
      <c r="C920" s="68"/>
      <c r="D920" s="68"/>
      <c r="E920" s="68"/>
      <c r="F920" s="68"/>
      <c r="G920" s="70"/>
      <c r="H920" s="70"/>
      <c r="I920" s="70"/>
      <c r="J920" s="70"/>
      <c r="K920" s="70"/>
      <c r="L920" s="70"/>
      <c r="M920" s="70"/>
      <c r="N920" s="70"/>
      <c r="O920" s="68"/>
      <c r="P920" s="68"/>
      <c r="Q920" s="68"/>
      <c r="R920" s="68"/>
      <c r="S920" s="68"/>
      <c r="T920" s="68"/>
      <c r="U920" s="68"/>
      <c r="V920" s="68"/>
      <c r="W920" s="68"/>
      <c r="X920" s="68"/>
      <c r="Y920" s="68"/>
      <c r="Z920" s="70"/>
      <c r="AA920" s="70"/>
      <c r="AB920" s="68"/>
      <c r="AC920" s="68"/>
      <c r="AD920" s="68"/>
      <c r="AE920" s="68"/>
    </row>
    <row r="921" spans="1:31" ht="13.5" customHeight="1" x14ac:dyDescent="0.25">
      <c r="A921" s="68"/>
      <c r="B921" s="68"/>
      <c r="C921" s="68"/>
      <c r="D921" s="68"/>
      <c r="E921" s="68"/>
      <c r="F921" s="68"/>
      <c r="G921" s="70"/>
      <c r="H921" s="70"/>
      <c r="I921" s="70"/>
      <c r="J921" s="70"/>
      <c r="K921" s="70"/>
      <c r="L921" s="70"/>
      <c r="M921" s="70"/>
      <c r="N921" s="70"/>
      <c r="O921" s="68"/>
      <c r="P921" s="68"/>
      <c r="Q921" s="68"/>
      <c r="R921" s="68"/>
      <c r="S921" s="68"/>
      <c r="T921" s="68"/>
      <c r="U921" s="68"/>
      <c r="V921" s="68"/>
      <c r="W921" s="68"/>
      <c r="X921" s="68"/>
      <c r="Y921" s="68"/>
      <c r="Z921" s="70"/>
      <c r="AA921" s="70"/>
      <c r="AB921" s="68"/>
      <c r="AC921" s="68"/>
      <c r="AD921" s="68"/>
      <c r="AE921" s="68"/>
    </row>
    <row r="922" spans="1:31" ht="13.5" customHeight="1" x14ac:dyDescent="0.25">
      <c r="A922" s="68"/>
      <c r="B922" s="68"/>
      <c r="C922" s="68"/>
      <c r="D922" s="68"/>
      <c r="E922" s="68"/>
      <c r="F922" s="68"/>
      <c r="G922" s="70"/>
      <c r="H922" s="70"/>
      <c r="I922" s="70"/>
      <c r="J922" s="70"/>
      <c r="K922" s="70"/>
      <c r="L922" s="70"/>
      <c r="M922" s="70"/>
      <c r="N922" s="70"/>
      <c r="O922" s="68"/>
      <c r="P922" s="68"/>
      <c r="Q922" s="68"/>
      <c r="R922" s="68"/>
      <c r="S922" s="68"/>
      <c r="T922" s="68"/>
      <c r="U922" s="68"/>
      <c r="V922" s="68"/>
      <c r="W922" s="68"/>
      <c r="X922" s="68"/>
      <c r="Y922" s="68"/>
      <c r="Z922" s="70"/>
      <c r="AA922" s="70"/>
      <c r="AB922" s="68"/>
      <c r="AC922" s="68"/>
      <c r="AD922" s="68"/>
      <c r="AE922" s="68"/>
    </row>
    <row r="923" spans="1:31" ht="13.5" customHeight="1" x14ac:dyDescent="0.25">
      <c r="A923" s="68"/>
      <c r="B923" s="68"/>
      <c r="C923" s="68"/>
      <c r="D923" s="68"/>
      <c r="E923" s="68"/>
      <c r="F923" s="68"/>
      <c r="G923" s="70"/>
      <c r="H923" s="70"/>
      <c r="I923" s="70"/>
      <c r="J923" s="70"/>
      <c r="K923" s="70"/>
      <c r="L923" s="70"/>
      <c r="M923" s="70"/>
      <c r="N923" s="70"/>
      <c r="O923" s="68"/>
      <c r="P923" s="68"/>
      <c r="Q923" s="68"/>
      <c r="R923" s="68"/>
      <c r="S923" s="68"/>
      <c r="T923" s="68"/>
      <c r="U923" s="68"/>
      <c r="V923" s="68"/>
      <c r="W923" s="68"/>
      <c r="X923" s="68"/>
      <c r="Y923" s="68"/>
      <c r="Z923" s="70"/>
      <c r="AA923" s="70"/>
      <c r="AB923" s="68"/>
      <c r="AC923" s="68"/>
      <c r="AD923" s="68"/>
      <c r="AE923" s="68"/>
    </row>
    <row r="924" spans="1:31" ht="13.5" customHeight="1" x14ac:dyDescent="0.25">
      <c r="A924" s="68"/>
      <c r="B924" s="68"/>
      <c r="C924" s="68"/>
      <c r="D924" s="68"/>
      <c r="E924" s="68"/>
      <c r="F924" s="68"/>
      <c r="G924" s="70"/>
      <c r="H924" s="70"/>
      <c r="I924" s="70"/>
      <c r="J924" s="70"/>
      <c r="K924" s="70"/>
      <c r="L924" s="70"/>
      <c r="M924" s="70"/>
      <c r="N924" s="70"/>
      <c r="O924" s="68"/>
      <c r="P924" s="68"/>
      <c r="Q924" s="68"/>
      <c r="R924" s="68"/>
      <c r="S924" s="68"/>
      <c r="T924" s="68"/>
      <c r="U924" s="68"/>
      <c r="V924" s="68"/>
      <c r="W924" s="68"/>
      <c r="X924" s="68"/>
      <c r="Y924" s="68"/>
      <c r="Z924" s="70"/>
      <c r="AA924" s="70"/>
      <c r="AB924" s="68"/>
      <c r="AC924" s="68"/>
      <c r="AD924" s="68"/>
      <c r="AE924" s="68"/>
    </row>
    <row r="925" spans="1:31" ht="13.5" customHeight="1" x14ac:dyDescent="0.25">
      <c r="A925" s="68"/>
      <c r="B925" s="68"/>
      <c r="C925" s="68"/>
      <c r="D925" s="68"/>
      <c r="E925" s="68"/>
      <c r="F925" s="68"/>
      <c r="G925" s="70"/>
      <c r="H925" s="70"/>
      <c r="I925" s="70"/>
      <c r="J925" s="70"/>
      <c r="K925" s="70"/>
      <c r="L925" s="70"/>
      <c r="M925" s="70"/>
      <c r="N925" s="70"/>
      <c r="O925" s="68"/>
      <c r="P925" s="68"/>
      <c r="Q925" s="68"/>
      <c r="R925" s="68"/>
      <c r="S925" s="68"/>
      <c r="T925" s="68"/>
      <c r="U925" s="68"/>
      <c r="V925" s="68"/>
      <c r="W925" s="68"/>
      <c r="X925" s="68"/>
      <c r="Y925" s="68"/>
      <c r="Z925" s="70"/>
      <c r="AA925" s="70"/>
      <c r="AB925" s="68"/>
      <c r="AC925" s="68"/>
      <c r="AD925" s="68"/>
      <c r="AE925" s="68"/>
    </row>
    <row r="926" spans="1:31" ht="13.5" customHeight="1" x14ac:dyDescent="0.25">
      <c r="A926" s="68"/>
      <c r="B926" s="68"/>
      <c r="C926" s="68"/>
      <c r="D926" s="68"/>
      <c r="E926" s="68"/>
      <c r="F926" s="68"/>
      <c r="G926" s="70"/>
      <c r="H926" s="70"/>
      <c r="I926" s="70"/>
      <c r="J926" s="70"/>
      <c r="K926" s="70"/>
      <c r="L926" s="70"/>
      <c r="M926" s="70"/>
      <c r="N926" s="70"/>
      <c r="O926" s="68"/>
      <c r="P926" s="68"/>
      <c r="Q926" s="68"/>
      <c r="R926" s="68"/>
      <c r="S926" s="68"/>
      <c r="T926" s="68"/>
      <c r="U926" s="68"/>
      <c r="V926" s="68"/>
      <c r="W926" s="68"/>
      <c r="X926" s="68"/>
      <c r="Y926" s="68"/>
      <c r="Z926" s="70"/>
      <c r="AA926" s="70"/>
      <c r="AB926" s="68"/>
      <c r="AC926" s="68"/>
      <c r="AD926" s="68"/>
      <c r="AE926" s="68"/>
    </row>
    <row r="927" spans="1:31" ht="13.5" customHeight="1" x14ac:dyDescent="0.25">
      <c r="A927" s="68"/>
      <c r="B927" s="68"/>
      <c r="C927" s="68"/>
      <c r="D927" s="68"/>
      <c r="E927" s="68"/>
      <c r="F927" s="68"/>
      <c r="G927" s="70"/>
      <c r="H927" s="70"/>
      <c r="I927" s="70"/>
      <c r="J927" s="70"/>
      <c r="K927" s="70"/>
      <c r="L927" s="70"/>
      <c r="M927" s="70"/>
      <c r="N927" s="70"/>
      <c r="O927" s="68"/>
      <c r="P927" s="68"/>
      <c r="Q927" s="68"/>
      <c r="R927" s="68"/>
      <c r="S927" s="68"/>
      <c r="T927" s="68"/>
      <c r="U927" s="68"/>
      <c r="V927" s="68"/>
      <c r="W927" s="68"/>
      <c r="X927" s="68"/>
      <c r="Y927" s="68"/>
      <c r="Z927" s="70"/>
      <c r="AA927" s="70"/>
      <c r="AB927" s="68"/>
      <c r="AC927" s="68"/>
      <c r="AD927" s="68"/>
      <c r="AE927" s="68"/>
    </row>
    <row r="928" spans="1:31" ht="13.5" customHeight="1" x14ac:dyDescent="0.25">
      <c r="A928" s="68"/>
      <c r="B928" s="68"/>
      <c r="C928" s="68"/>
      <c r="D928" s="68"/>
      <c r="E928" s="68"/>
      <c r="F928" s="68"/>
      <c r="G928" s="70"/>
      <c r="H928" s="70"/>
      <c r="I928" s="70"/>
      <c r="J928" s="70"/>
      <c r="K928" s="70"/>
      <c r="L928" s="70"/>
      <c r="M928" s="70"/>
      <c r="N928" s="70"/>
      <c r="O928" s="68"/>
      <c r="P928" s="68"/>
      <c r="Q928" s="68"/>
      <c r="R928" s="68"/>
      <c r="S928" s="68"/>
      <c r="T928" s="68"/>
      <c r="U928" s="68"/>
      <c r="V928" s="68"/>
      <c r="W928" s="68"/>
      <c r="X928" s="68"/>
      <c r="Y928" s="68"/>
      <c r="Z928" s="70"/>
      <c r="AA928" s="70"/>
      <c r="AB928" s="68"/>
      <c r="AC928" s="68"/>
      <c r="AD928" s="68"/>
      <c r="AE928" s="68"/>
    </row>
    <row r="929" spans="1:31" ht="13.5" customHeight="1" x14ac:dyDescent="0.25">
      <c r="A929" s="68"/>
      <c r="B929" s="68"/>
      <c r="C929" s="68"/>
      <c r="D929" s="68"/>
      <c r="E929" s="68"/>
      <c r="F929" s="68"/>
      <c r="G929" s="70"/>
      <c r="H929" s="70"/>
      <c r="I929" s="70"/>
      <c r="J929" s="70"/>
      <c r="K929" s="70"/>
      <c r="L929" s="70"/>
      <c r="M929" s="70"/>
      <c r="N929" s="70"/>
      <c r="O929" s="68"/>
      <c r="P929" s="68"/>
      <c r="Q929" s="68"/>
      <c r="R929" s="68"/>
      <c r="S929" s="68"/>
      <c r="T929" s="68"/>
      <c r="U929" s="68"/>
      <c r="V929" s="68"/>
      <c r="W929" s="68"/>
      <c r="X929" s="68"/>
      <c r="Y929" s="68"/>
      <c r="Z929" s="70"/>
      <c r="AA929" s="70"/>
      <c r="AB929" s="68"/>
      <c r="AC929" s="68"/>
      <c r="AD929" s="68"/>
      <c r="AE929" s="68"/>
    </row>
    <row r="930" spans="1:31" ht="13.5" customHeight="1" x14ac:dyDescent="0.25">
      <c r="A930" s="68"/>
      <c r="B930" s="68"/>
      <c r="C930" s="68"/>
      <c r="D930" s="68"/>
      <c r="E930" s="68"/>
      <c r="F930" s="68"/>
      <c r="G930" s="70"/>
      <c r="H930" s="70"/>
      <c r="I930" s="70"/>
      <c r="J930" s="70"/>
      <c r="K930" s="70"/>
      <c r="L930" s="70"/>
      <c r="M930" s="70"/>
      <c r="N930" s="70"/>
      <c r="O930" s="68"/>
      <c r="P930" s="68"/>
      <c r="Q930" s="68"/>
      <c r="R930" s="68"/>
      <c r="S930" s="68"/>
      <c r="T930" s="68"/>
      <c r="U930" s="68"/>
      <c r="V930" s="68"/>
      <c r="W930" s="68"/>
      <c r="X930" s="68"/>
      <c r="Y930" s="68"/>
      <c r="Z930" s="70"/>
      <c r="AA930" s="70"/>
      <c r="AB930" s="68"/>
      <c r="AC930" s="68"/>
      <c r="AD930" s="68"/>
      <c r="AE930" s="68"/>
    </row>
    <row r="931" spans="1:31" ht="13.5" customHeight="1" x14ac:dyDescent="0.25">
      <c r="A931" s="68"/>
      <c r="B931" s="68"/>
      <c r="C931" s="68"/>
      <c r="D931" s="68"/>
      <c r="E931" s="68"/>
      <c r="F931" s="68"/>
      <c r="G931" s="70"/>
      <c r="H931" s="70"/>
      <c r="I931" s="70"/>
      <c r="J931" s="70"/>
      <c r="K931" s="70"/>
      <c r="L931" s="70"/>
      <c r="M931" s="70"/>
      <c r="N931" s="70"/>
      <c r="O931" s="68"/>
      <c r="P931" s="68"/>
      <c r="Q931" s="68"/>
      <c r="R931" s="68"/>
      <c r="S931" s="68"/>
      <c r="T931" s="68"/>
      <c r="U931" s="68"/>
      <c r="V931" s="68"/>
      <c r="W931" s="68"/>
      <c r="X931" s="68"/>
      <c r="Y931" s="68"/>
      <c r="Z931" s="70"/>
      <c r="AA931" s="70"/>
      <c r="AB931" s="68"/>
      <c r="AC931" s="68"/>
      <c r="AD931" s="68"/>
      <c r="AE931" s="68"/>
    </row>
    <row r="932" spans="1:31" ht="13.5" customHeight="1" x14ac:dyDescent="0.25">
      <c r="A932" s="68"/>
      <c r="B932" s="68"/>
      <c r="C932" s="68"/>
      <c r="D932" s="68"/>
      <c r="E932" s="68"/>
      <c r="F932" s="68"/>
      <c r="G932" s="70"/>
      <c r="H932" s="70"/>
      <c r="I932" s="70"/>
      <c r="J932" s="70"/>
      <c r="K932" s="70"/>
      <c r="L932" s="70"/>
      <c r="M932" s="70"/>
      <c r="N932" s="70"/>
      <c r="O932" s="68"/>
      <c r="P932" s="68"/>
      <c r="Q932" s="68"/>
      <c r="R932" s="68"/>
      <c r="S932" s="68"/>
      <c r="T932" s="68"/>
      <c r="U932" s="68"/>
      <c r="V932" s="68"/>
      <c r="W932" s="68"/>
      <c r="X932" s="68"/>
      <c r="Y932" s="68"/>
      <c r="Z932" s="70"/>
      <c r="AA932" s="70"/>
      <c r="AB932" s="68"/>
      <c r="AC932" s="68"/>
      <c r="AD932" s="68"/>
      <c r="AE932" s="68"/>
    </row>
    <row r="933" spans="1:31" ht="13.5" customHeight="1" x14ac:dyDescent="0.25">
      <c r="A933" s="68"/>
      <c r="B933" s="68"/>
      <c r="C933" s="68"/>
      <c r="D933" s="68"/>
      <c r="E933" s="68"/>
      <c r="F933" s="68"/>
      <c r="G933" s="70"/>
      <c r="H933" s="70"/>
      <c r="I933" s="70"/>
      <c r="J933" s="70"/>
      <c r="K933" s="70"/>
      <c r="L933" s="70"/>
      <c r="M933" s="70"/>
      <c r="N933" s="70"/>
      <c r="O933" s="68"/>
      <c r="P933" s="68"/>
      <c r="Q933" s="68"/>
      <c r="R933" s="68"/>
      <c r="S933" s="68"/>
      <c r="T933" s="68"/>
      <c r="U933" s="68"/>
      <c r="V933" s="68"/>
      <c r="W933" s="68"/>
      <c r="X933" s="68"/>
      <c r="Y933" s="68"/>
      <c r="Z933" s="70"/>
      <c r="AA933" s="70"/>
      <c r="AB933" s="68"/>
      <c r="AC933" s="68"/>
      <c r="AD933" s="68"/>
      <c r="AE933" s="68"/>
    </row>
    <row r="934" spans="1:31" ht="13.5" customHeight="1" x14ac:dyDescent="0.25">
      <c r="A934" s="68"/>
      <c r="B934" s="68"/>
      <c r="C934" s="68"/>
      <c r="D934" s="68"/>
      <c r="E934" s="68"/>
      <c r="F934" s="68"/>
      <c r="G934" s="70"/>
      <c r="H934" s="70"/>
      <c r="I934" s="70"/>
      <c r="J934" s="70"/>
      <c r="K934" s="70"/>
      <c r="L934" s="70"/>
      <c r="M934" s="70"/>
      <c r="N934" s="70"/>
      <c r="O934" s="68"/>
      <c r="P934" s="68"/>
      <c r="Q934" s="68"/>
      <c r="R934" s="68"/>
      <c r="S934" s="68"/>
      <c r="T934" s="68"/>
      <c r="U934" s="68"/>
      <c r="V934" s="68"/>
      <c r="W934" s="68"/>
      <c r="X934" s="68"/>
      <c r="Y934" s="68"/>
      <c r="Z934" s="70"/>
      <c r="AA934" s="70"/>
      <c r="AB934" s="68"/>
      <c r="AC934" s="68"/>
      <c r="AD934" s="68"/>
      <c r="AE934" s="68"/>
    </row>
    <row r="935" spans="1:31" ht="13.5" customHeight="1" x14ac:dyDescent="0.25">
      <c r="A935" s="68"/>
      <c r="B935" s="68"/>
      <c r="C935" s="68"/>
      <c r="D935" s="68"/>
      <c r="E935" s="68"/>
      <c r="F935" s="68"/>
      <c r="G935" s="70"/>
      <c r="H935" s="70"/>
      <c r="I935" s="70"/>
      <c r="J935" s="70"/>
      <c r="K935" s="70"/>
      <c r="L935" s="70"/>
      <c r="M935" s="70"/>
      <c r="N935" s="70"/>
      <c r="O935" s="68"/>
      <c r="P935" s="68"/>
      <c r="Q935" s="68"/>
      <c r="R935" s="68"/>
      <c r="S935" s="68"/>
      <c r="T935" s="68"/>
      <c r="U935" s="68"/>
      <c r="V935" s="68"/>
      <c r="W935" s="68"/>
      <c r="X935" s="68"/>
      <c r="Y935" s="68"/>
      <c r="Z935" s="70"/>
      <c r="AA935" s="70"/>
      <c r="AB935" s="68"/>
      <c r="AC935" s="68"/>
      <c r="AD935" s="68"/>
      <c r="AE935" s="68"/>
    </row>
    <row r="936" spans="1:31" ht="13.5" customHeight="1" x14ac:dyDescent="0.25">
      <c r="A936" s="68"/>
      <c r="B936" s="68"/>
      <c r="C936" s="68"/>
      <c r="D936" s="68"/>
      <c r="E936" s="68"/>
      <c r="F936" s="68"/>
      <c r="G936" s="70"/>
      <c r="H936" s="70"/>
      <c r="I936" s="70"/>
      <c r="J936" s="70"/>
      <c r="K936" s="70"/>
      <c r="L936" s="70"/>
      <c r="M936" s="70"/>
      <c r="N936" s="70"/>
      <c r="O936" s="68"/>
      <c r="P936" s="68"/>
      <c r="Q936" s="68"/>
      <c r="R936" s="68"/>
      <c r="S936" s="68"/>
      <c r="T936" s="68"/>
      <c r="U936" s="68"/>
      <c r="V936" s="68"/>
      <c r="W936" s="68"/>
      <c r="X936" s="68"/>
      <c r="Y936" s="68"/>
      <c r="Z936" s="70"/>
      <c r="AA936" s="70"/>
      <c r="AB936" s="68"/>
      <c r="AC936" s="68"/>
      <c r="AD936" s="68"/>
      <c r="AE936" s="68"/>
    </row>
    <row r="937" spans="1:31" ht="13.5" customHeight="1" x14ac:dyDescent="0.25">
      <c r="A937" s="68"/>
      <c r="B937" s="68"/>
      <c r="C937" s="68"/>
      <c r="D937" s="68"/>
      <c r="E937" s="68"/>
      <c r="F937" s="68"/>
      <c r="G937" s="70"/>
      <c r="H937" s="70"/>
      <c r="I937" s="70"/>
      <c r="J937" s="70"/>
      <c r="K937" s="70"/>
      <c r="L937" s="70"/>
      <c r="M937" s="70"/>
      <c r="N937" s="70"/>
      <c r="O937" s="68"/>
      <c r="P937" s="68"/>
      <c r="Q937" s="68"/>
      <c r="R937" s="68"/>
      <c r="S937" s="68"/>
      <c r="T937" s="68"/>
      <c r="U937" s="68"/>
      <c r="V937" s="68"/>
      <c r="W937" s="68"/>
      <c r="X937" s="68"/>
      <c r="Y937" s="68"/>
      <c r="Z937" s="70"/>
      <c r="AA937" s="70"/>
      <c r="AB937" s="68"/>
      <c r="AC937" s="68"/>
      <c r="AD937" s="68"/>
      <c r="AE937" s="68"/>
    </row>
    <row r="938" spans="1:31" ht="13.5" customHeight="1" x14ac:dyDescent="0.25">
      <c r="A938" s="68"/>
      <c r="B938" s="68"/>
      <c r="C938" s="68"/>
      <c r="D938" s="68"/>
      <c r="E938" s="68"/>
      <c r="F938" s="68"/>
      <c r="G938" s="70"/>
      <c r="H938" s="70"/>
      <c r="I938" s="70"/>
      <c r="J938" s="70"/>
      <c r="K938" s="70"/>
      <c r="L938" s="70"/>
      <c r="M938" s="70"/>
      <c r="N938" s="70"/>
      <c r="O938" s="68"/>
      <c r="P938" s="68"/>
      <c r="Q938" s="68"/>
      <c r="R938" s="68"/>
      <c r="S938" s="68"/>
      <c r="T938" s="68"/>
      <c r="U938" s="68"/>
      <c r="V938" s="68"/>
      <c r="W938" s="68"/>
      <c r="X938" s="68"/>
      <c r="Y938" s="68"/>
      <c r="Z938" s="70"/>
      <c r="AA938" s="70"/>
      <c r="AB938" s="68"/>
      <c r="AC938" s="68"/>
      <c r="AD938" s="68"/>
      <c r="AE938" s="68"/>
    </row>
    <row r="939" spans="1:31" ht="13.5" customHeight="1" x14ac:dyDescent="0.25">
      <c r="A939" s="68"/>
      <c r="B939" s="68"/>
      <c r="C939" s="68"/>
      <c r="D939" s="68"/>
      <c r="E939" s="68"/>
      <c r="F939" s="68"/>
      <c r="G939" s="70"/>
      <c r="H939" s="70"/>
      <c r="I939" s="70"/>
      <c r="J939" s="70"/>
      <c r="K939" s="70"/>
      <c r="L939" s="70"/>
      <c r="M939" s="70"/>
      <c r="N939" s="70"/>
      <c r="O939" s="68"/>
      <c r="P939" s="68"/>
      <c r="Q939" s="68"/>
      <c r="R939" s="68"/>
      <c r="S939" s="68"/>
      <c r="T939" s="68"/>
      <c r="U939" s="68"/>
      <c r="V939" s="68"/>
      <c r="W939" s="68"/>
      <c r="X939" s="68"/>
      <c r="Y939" s="68"/>
      <c r="Z939" s="70"/>
      <c r="AA939" s="70"/>
      <c r="AB939" s="68"/>
      <c r="AC939" s="68"/>
      <c r="AD939" s="68"/>
      <c r="AE939" s="68"/>
    </row>
    <row r="940" spans="1:31" ht="13.5" customHeight="1" x14ac:dyDescent="0.25">
      <c r="A940" s="68"/>
      <c r="B940" s="68"/>
      <c r="C940" s="68"/>
      <c r="D940" s="68"/>
      <c r="E940" s="68"/>
      <c r="F940" s="68"/>
      <c r="G940" s="70"/>
      <c r="H940" s="70"/>
      <c r="I940" s="70"/>
      <c r="J940" s="70"/>
      <c r="K940" s="70"/>
      <c r="L940" s="70"/>
      <c r="M940" s="70"/>
      <c r="N940" s="70"/>
      <c r="O940" s="68"/>
      <c r="P940" s="68"/>
      <c r="Q940" s="68"/>
      <c r="R940" s="68"/>
      <c r="S940" s="68"/>
      <c r="T940" s="68"/>
      <c r="U940" s="68"/>
      <c r="V940" s="68"/>
      <c r="W940" s="68"/>
      <c r="X940" s="68"/>
      <c r="Y940" s="68"/>
      <c r="Z940" s="70"/>
      <c r="AA940" s="70"/>
      <c r="AB940" s="68"/>
      <c r="AC940" s="68"/>
      <c r="AD940" s="68"/>
      <c r="AE940" s="68"/>
    </row>
    <row r="941" spans="1:31" ht="13.5" customHeight="1" x14ac:dyDescent="0.25">
      <c r="A941" s="68"/>
      <c r="B941" s="68"/>
      <c r="C941" s="68"/>
      <c r="D941" s="68"/>
      <c r="E941" s="68"/>
      <c r="F941" s="68"/>
      <c r="G941" s="70"/>
      <c r="H941" s="70"/>
      <c r="I941" s="70"/>
      <c r="J941" s="70"/>
      <c r="K941" s="70"/>
      <c r="L941" s="70"/>
      <c r="M941" s="70"/>
      <c r="N941" s="70"/>
      <c r="O941" s="68"/>
      <c r="P941" s="68"/>
      <c r="Q941" s="68"/>
      <c r="R941" s="68"/>
      <c r="S941" s="68"/>
      <c r="T941" s="68"/>
      <c r="U941" s="68"/>
      <c r="V941" s="68"/>
      <c r="W941" s="68"/>
      <c r="X941" s="68"/>
      <c r="Y941" s="68"/>
      <c r="Z941" s="70"/>
      <c r="AA941" s="70"/>
      <c r="AB941" s="68"/>
      <c r="AC941" s="68"/>
      <c r="AD941" s="68"/>
      <c r="AE941" s="68"/>
    </row>
    <row r="942" spans="1:31" ht="13.5" customHeight="1" x14ac:dyDescent="0.25">
      <c r="A942" s="68"/>
      <c r="B942" s="68"/>
      <c r="C942" s="68"/>
      <c r="D942" s="68"/>
      <c r="E942" s="68"/>
      <c r="F942" s="68"/>
      <c r="G942" s="70"/>
      <c r="H942" s="70"/>
      <c r="I942" s="70"/>
      <c r="J942" s="70"/>
      <c r="K942" s="70"/>
      <c r="L942" s="70"/>
      <c r="M942" s="70"/>
      <c r="N942" s="70"/>
      <c r="O942" s="68"/>
      <c r="P942" s="68"/>
      <c r="Q942" s="68"/>
      <c r="R942" s="68"/>
      <c r="S942" s="68"/>
      <c r="T942" s="68"/>
      <c r="U942" s="68"/>
      <c r="V942" s="68"/>
      <c r="W942" s="68"/>
      <c r="X942" s="68"/>
      <c r="Y942" s="68"/>
      <c r="Z942" s="70"/>
      <c r="AA942" s="70"/>
      <c r="AB942" s="68"/>
      <c r="AC942" s="68"/>
      <c r="AD942" s="68"/>
      <c r="AE942" s="68"/>
    </row>
    <row r="943" spans="1:31" ht="13.5" customHeight="1" x14ac:dyDescent="0.25">
      <c r="A943" s="68"/>
      <c r="B943" s="68"/>
      <c r="C943" s="68"/>
      <c r="D943" s="68"/>
      <c r="E943" s="68"/>
      <c r="F943" s="68"/>
      <c r="G943" s="70"/>
      <c r="H943" s="70"/>
      <c r="I943" s="70"/>
      <c r="J943" s="70"/>
      <c r="K943" s="70"/>
      <c r="L943" s="70"/>
      <c r="M943" s="70"/>
      <c r="N943" s="70"/>
      <c r="O943" s="68"/>
      <c r="P943" s="68"/>
      <c r="Q943" s="68"/>
      <c r="R943" s="68"/>
      <c r="S943" s="68"/>
      <c r="T943" s="68"/>
      <c r="U943" s="68"/>
      <c r="V943" s="68"/>
      <c r="W943" s="68"/>
      <c r="X943" s="68"/>
      <c r="Y943" s="68"/>
      <c r="Z943" s="70"/>
      <c r="AA943" s="70"/>
      <c r="AB943" s="68"/>
      <c r="AC943" s="68"/>
      <c r="AD943" s="68"/>
      <c r="AE943" s="68"/>
    </row>
    <row r="944" spans="1:31" ht="13.5" customHeight="1" x14ac:dyDescent="0.25">
      <c r="A944" s="68"/>
      <c r="B944" s="68"/>
      <c r="C944" s="68"/>
      <c r="D944" s="68"/>
      <c r="E944" s="68"/>
      <c r="F944" s="68"/>
      <c r="G944" s="70"/>
      <c r="H944" s="70"/>
      <c r="I944" s="70"/>
      <c r="J944" s="70"/>
      <c r="K944" s="70"/>
      <c r="L944" s="70"/>
      <c r="M944" s="70"/>
      <c r="N944" s="70"/>
      <c r="O944" s="68"/>
      <c r="P944" s="68"/>
      <c r="Q944" s="68"/>
      <c r="R944" s="68"/>
      <c r="S944" s="68"/>
      <c r="T944" s="68"/>
      <c r="U944" s="68"/>
      <c r="V944" s="68"/>
      <c r="W944" s="68"/>
      <c r="X944" s="68"/>
      <c r="Y944" s="68"/>
      <c r="Z944" s="70"/>
      <c r="AA944" s="70"/>
      <c r="AB944" s="68"/>
      <c r="AC944" s="68"/>
      <c r="AD944" s="68"/>
      <c r="AE944" s="68"/>
    </row>
    <row r="945" spans="1:31" ht="13.5" customHeight="1" x14ac:dyDescent="0.25">
      <c r="A945" s="68"/>
      <c r="B945" s="68"/>
      <c r="C945" s="68"/>
      <c r="D945" s="68"/>
      <c r="E945" s="68"/>
      <c r="F945" s="68"/>
      <c r="G945" s="70"/>
      <c r="H945" s="70"/>
      <c r="I945" s="70"/>
      <c r="J945" s="70"/>
      <c r="K945" s="70"/>
      <c r="L945" s="70"/>
      <c r="M945" s="70"/>
      <c r="N945" s="70"/>
      <c r="O945" s="68"/>
      <c r="P945" s="68"/>
      <c r="Q945" s="68"/>
      <c r="R945" s="68"/>
      <c r="S945" s="68"/>
      <c r="T945" s="68"/>
      <c r="U945" s="68"/>
      <c r="V945" s="68"/>
      <c r="W945" s="68"/>
      <c r="X945" s="68"/>
      <c r="Y945" s="68"/>
      <c r="Z945" s="70"/>
      <c r="AA945" s="70"/>
      <c r="AB945" s="68"/>
      <c r="AC945" s="68"/>
      <c r="AD945" s="68"/>
      <c r="AE945" s="68"/>
    </row>
    <row r="946" spans="1:31" ht="13.5" customHeight="1" x14ac:dyDescent="0.25">
      <c r="A946" s="68"/>
      <c r="B946" s="68"/>
      <c r="C946" s="68"/>
      <c r="D946" s="68"/>
      <c r="E946" s="68"/>
      <c r="F946" s="68"/>
      <c r="G946" s="70"/>
      <c r="H946" s="70"/>
      <c r="I946" s="70"/>
      <c r="J946" s="70"/>
      <c r="K946" s="70"/>
      <c r="L946" s="70"/>
      <c r="M946" s="70"/>
      <c r="N946" s="70"/>
      <c r="O946" s="68"/>
      <c r="P946" s="68"/>
      <c r="Q946" s="68"/>
      <c r="R946" s="68"/>
      <c r="S946" s="68"/>
      <c r="T946" s="68"/>
      <c r="U946" s="68"/>
      <c r="V946" s="68"/>
      <c r="W946" s="68"/>
      <c r="X946" s="68"/>
      <c r="Y946" s="68"/>
      <c r="Z946" s="70"/>
      <c r="AA946" s="70"/>
      <c r="AB946" s="68"/>
      <c r="AC946" s="68"/>
      <c r="AD946" s="68"/>
      <c r="AE946" s="68"/>
    </row>
    <row r="947" spans="1:31" ht="13.5" customHeight="1" x14ac:dyDescent="0.25">
      <c r="A947" s="68"/>
      <c r="B947" s="68"/>
      <c r="C947" s="68"/>
      <c r="D947" s="68"/>
      <c r="E947" s="68"/>
      <c r="F947" s="68"/>
      <c r="G947" s="70"/>
      <c r="H947" s="70"/>
      <c r="I947" s="70"/>
      <c r="J947" s="70"/>
      <c r="K947" s="70"/>
      <c r="L947" s="70"/>
      <c r="M947" s="70"/>
      <c r="N947" s="70"/>
      <c r="O947" s="68"/>
      <c r="P947" s="68"/>
      <c r="Q947" s="68"/>
      <c r="R947" s="68"/>
      <c r="S947" s="68"/>
      <c r="T947" s="68"/>
      <c r="U947" s="68"/>
      <c r="V947" s="68"/>
      <c r="W947" s="68"/>
      <c r="X947" s="68"/>
      <c r="Y947" s="68"/>
      <c r="Z947" s="70"/>
      <c r="AA947" s="70"/>
      <c r="AB947" s="68"/>
      <c r="AC947" s="68"/>
      <c r="AD947" s="68"/>
      <c r="AE947" s="68"/>
    </row>
    <row r="948" spans="1:31" ht="13.5" customHeight="1" x14ac:dyDescent="0.25">
      <c r="A948" s="68"/>
      <c r="B948" s="68"/>
      <c r="C948" s="68"/>
      <c r="D948" s="68"/>
      <c r="E948" s="68"/>
      <c r="F948" s="68"/>
      <c r="G948" s="70"/>
      <c r="H948" s="70"/>
      <c r="I948" s="70"/>
      <c r="J948" s="70"/>
      <c r="K948" s="70"/>
      <c r="L948" s="70"/>
      <c r="M948" s="70"/>
      <c r="N948" s="70"/>
      <c r="O948" s="68"/>
      <c r="P948" s="68"/>
      <c r="Q948" s="68"/>
      <c r="R948" s="68"/>
      <c r="S948" s="68"/>
      <c r="T948" s="68"/>
      <c r="U948" s="68"/>
      <c r="V948" s="68"/>
      <c r="W948" s="68"/>
      <c r="X948" s="68"/>
      <c r="Y948" s="68"/>
      <c r="Z948" s="70"/>
      <c r="AA948" s="70"/>
      <c r="AB948" s="68"/>
      <c r="AC948" s="68"/>
      <c r="AD948" s="68"/>
      <c r="AE948" s="68"/>
    </row>
    <row r="949" spans="1:31" ht="13.5" customHeight="1" x14ac:dyDescent="0.25">
      <c r="A949" s="68"/>
      <c r="B949" s="68"/>
      <c r="C949" s="68"/>
      <c r="D949" s="68"/>
      <c r="E949" s="68"/>
      <c r="F949" s="68"/>
      <c r="G949" s="70"/>
      <c r="H949" s="70"/>
      <c r="I949" s="70"/>
      <c r="J949" s="70"/>
      <c r="K949" s="70"/>
      <c r="L949" s="70"/>
      <c r="M949" s="70"/>
      <c r="N949" s="70"/>
      <c r="O949" s="68"/>
      <c r="P949" s="68"/>
      <c r="Q949" s="68"/>
      <c r="R949" s="68"/>
      <c r="S949" s="68"/>
      <c r="T949" s="68"/>
      <c r="U949" s="68"/>
      <c r="V949" s="68"/>
      <c r="W949" s="68"/>
      <c r="X949" s="68"/>
      <c r="Y949" s="68"/>
      <c r="Z949" s="70"/>
      <c r="AA949" s="70"/>
      <c r="AB949" s="68"/>
      <c r="AC949" s="68"/>
      <c r="AD949" s="68"/>
      <c r="AE949" s="68"/>
    </row>
    <row r="950" spans="1:31" ht="13.5" customHeight="1" x14ac:dyDescent="0.25">
      <c r="A950" s="68"/>
      <c r="B950" s="68"/>
      <c r="C950" s="68"/>
      <c r="D950" s="68"/>
      <c r="E950" s="68"/>
      <c r="F950" s="68"/>
      <c r="G950" s="70"/>
      <c r="H950" s="70"/>
      <c r="I950" s="70"/>
      <c r="J950" s="70"/>
      <c r="K950" s="70"/>
      <c r="L950" s="70"/>
      <c r="M950" s="70"/>
      <c r="N950" s="70"/>
      <c r="O950" s="68"/>
      <c r="P950" s="68"/>
      <c r="Q950" s="68"/>
      <c r="R950" s="68"/>
      <c r="S950" s="68"/>
      <c r="T950" s="68"/>
      <c r="U950" s="68"/>
      <c r="V950" s="68"/>
      <c r="W950" s="68"/>
      <c r="X950" s="68"/>
      <c r="Y950" s="68"/>
      <c r="Z950" s="70"/>
      <c r="AA950" s="70"/>
      <c r="AB950" s="68"/>
      <c r="AC950" s="68"/>
      <c r="AD950" s="68"/>
      <c r="AE950" s="68"/>
    </row>
    <row r="951" spans="1:31" ht="13.5" customHeight="1" x14ac:dyDescent="0.25">
      <c r="A951" s="68"/>
      <c r="B951" s="68"/>
      <c r="C951" s="68"/>
      <c r="D951" s="68"/>
      <c r="E951" s="68"/>
      <c r="F951" s="68"/>
      <c r="G951" s="70"/>
      <c r="H951" s="70"/>
      <c r="I951" s="70"/>
      <c r="J951" s="70"/>
      <c r="K951" s="70"/>
      <c r="L951" s="70"/>
      <c r="M951" s="70"/>
      <c r="N951" s="70"/>
      <c r="O951" s="68"/>
      <c r="P951" s="68"/>
      <c r="Q951" s="68"/>
      <c r="R951" s="68"/>
      <c r="S951" s="68"/>
      <c r="T951" s="68"/>
      <c r="U951" s="68"/>
      <c r="V951" s="68"/>
      <c r="W951" s="68"/>
      <c r="X951" s="68"/>
      <c r="Y951" s="68"/>
      <c r="Z951" s="70"/>
      <c r="AA951" s="70"/>
      <c r="AB951" s="68"/>
      <c r="AC951" s="68"/>
      <c r="AD951" s="68"/>
      <c r="AE951" s="68"/>
    </row>
    <row r="952" spans="1:31" ht="13.5" customHeight="1" x14ac:dyDescent="0.25">
      <c r="A952" s="68"/>
      <c r="B952" s="68"/>
      <c r="C952" s="68"/>
      <c r="D952" s="68"/>
      <c r="E952" s="68"/>
      <c r="F952" s="68"/>
      <c r="G952" s="70"/>
      <c r="H952" s="70"/>
      <c r="I952" s="70"/>
      <c r="J952" s="70"/>
      <c r="K952" s="70"/>
      <c r="L952" s="70"/>
      <c r="M952" s="70"/>
      <c r="N952" s="70"/>
      <c r="O952" s="68"/>
      <c r="P952" s="68"/>
      <c r="Q952" s="68"/>
      <c r="R952" s="68"/>
      <c r="S952" s="68"/>
      <c r="T952" s="68"/>
      <c r="U952" s="68"/>
      <c r="V952" s="68"/>
      <c r="W952" s="68"/>
      <c r="X952" s="68"/>
      <c r="Y952" s="68"/>
      <c r="Z952" s="70"/>
      <c r="AA952" s="70"/>
      <c r="AB952" s="68"/>
      <c r="AC952" s="68"/>
      <c r="AD952" s="68"/>
      <c r="AE952" s="68"/>
    </row>
    <row r="953" spans="1:31" ht="13.5" customHeight="1" x14ac:dyDescent="0.25">
      <c r="A953" s="68"/>
      <c r="B953" s="68"/>
      <c r="C953" s="68"/>
      <c r="D953" s="68"/>
      <c r="E953" s="68"/>
      <c r="F953" s="68"/>
      <c r="G953" s="70"/>
      <c r="H953" s="70"/>
      <c r="I953" s="70"/>
      <c r="J953" s="70"/>
      <c r="K953" s="70"/>
      <c r="L953" s="70"/>
      <c r="M953" s="70"/>
      <c r="N953" s="70"/>
      <c r="O953" s="68"/>
      <c r="P953" s="68"/>
      <c r="Q953" s="68"/>
      <c r="R953" s="68"/>
      <c r="S953" s="68"/>
      <c r="T953" s="68"/>
      <c r="U953" s="68"/>
      <c r="V953" s="68"/>
      <c r="W953" s="68"/>
      <c r="X953" s="68"/>
      <c r="Y953" s="68"/>
      <c r="Z953" s="70"/>
      <c r="AA953" s="70"/>
      <c r="AB953" s="68"/>
      <c r="AC953" s="68"/>
      <c r="AD953" s="68"/>
      <c r="AE953" s="68"/>
    </row>
    <row r="954" spans="1:31" ht="13.5" customHeight="1" x14ac:dyDescent="0.25">
      <c r="A954" s="68"/>
      <c r="B954" s="68"/>
      <c r="C954" s="68"/>
      <c r="D954" s="68"/>
      <c r="E954" s="68"/>
      <c r="F954" s="68"/>
      <c r="G954" s="70"/>
      <c r="H954" s="70"/>
      <c r="I954" s="70"/>
      <c r="J954" s="70"/>
      <c r="K954" s="70"/>
      <c r="L954" s="70"/>
      <c r="M954" s="70"/>
      <c r="N954" s="70"/>
      <c r="O954" s="68"/>
      <c r="P954" s="68"/>
      <c r="Q954" s="68"/>
      <c r="R954" s="68"/>
      <c r="S954" s="68"/>
      <c r="T954" s="68"/>
      <c r="U954" s="68"/>
      <c r="V954" s="68"/>
      <c r="W954" s="68"/>
      <c r="X954" s="68"/>
      <c r="Y954" s="68"/>
      <c r="Z954" s="70"/>
      <c r="AA954" s="70"/>
      <c r="AB954" s="68"/>
      <c r="AC954" s="68"/>
      <c r="AD954" s="68"/>
      <c r="AE954" s="68"/>
    </row>
    <row r="955" spans="1:31" ht="13.5" customHeight="1" x14ac:dyDescent="0.25">
      <c r="A955" s="68"/>
      <c r="B955" s="68"/>
      <c r="C955" s="68"/>
      <c r="D955" s="68"/>
      <c r="E955" s="68"/>
      <c r="F955" s="68"/>
      <c r="G955" s="70"/>
      <c r="H955" s="70"/>
      <c r="I955" s="70"/>
      <c r="J955" s="70"/>
      <c r="K955" s="70"/>
      <c r="L955" s="70"/>
      <c r="M955" s="70"/>
      <c r="N955" s="70"/>
      <c r="O955" s="68"/>
      <c r="P955" s="68"/>
      <c r="Q955" s="68"/>
      <c r="R955" s="68"/>
      <c r="S955" s="68"/>
      <c r="T955" s="68"/>
      <c r="U955" s="68"/>
      <c r="V955" s="68"/>
      <c r="W955" s="68"/>
      <c r="X955" s="68"/>
      <c r="Y955" s="68"/>
      <c r="Z955" s="70"/>
      <c r="AA955" s="70"/>
      <c r="AB955" s="68"/>
      <c r="AC955" s="68"/>
      <c r="AD955" s="68"/>
      <c r="AE955" s="68"/>
    </row>
    <row r="956" spans="1:31" ht="13.5" customHeight="1" x14ac:dyDescent="0.25">
      <c r="A956" s="68"/>
      <c r="B956" s="68"/>
      <c r="C956" s="68"/>
      <c r="D956" s="68"/>
      <c r="E956" s="68"/>
      <c r="F956" s="68"/>
      <c r="G956" s="70"/>
      <c r="H956" s="70"/>
      <c r="I956" s="70"/>
      <c r="J956" s="70"/>
      <c r="K956" s="70"/>
      <c r="L956" s="70"/>
      <c r="M956" s="70"/>
      <c r="N956" s="70"/>
      <c r="O956" s="68"/>
      <c r="P956" s="68"/>
      <c r="Q956" s="68"/>
      <c r="R956" s="68"/>
      <c r="S956" s="68"/>
      <c r="T956" s="68"/>
      <c r="U956" s="68"/>
      <c r="V956" s="68"/>
      <c r="W956" s="68"/>
      <c r="X956" s="68"/>
      <c r="Y956" s="68"/>
      <c r="Z956" s="70"/>
      <c r="AA956" s="70"/>
      <c r="AB956" s="68"/>
      <c r="AC956" s="68"/>
      <c r="AD956" s="68"/>
      <c r="AE956" s="68"/>
    </row>
    <row r="957" spans="1:31" ht="13.5" customHeight="1" x14ac:dyDescent="0.25">
      <c r="A957" s="68"/>
      <c r="B957" s="68"/>
      <c r="C957" s="68"/>
      <c r="D957" s="68"/>
      <c r="E957" s="68"/>
      <c r="F957" s="68"/>
      <c r="G957" s="70"/>
      <c r="H957" s="70"/>
      <c r="I957" s="70"/>
      <c r="J957" s="70"/>
      <c r="K957" s="70"/>
      <c r="L957" s="70"/>
      <c r="M957" s="70"/>
      <c r="N957" s="70"/>
      <c r="O957" s="68"/>
      <c r="P957" s="68"/>
      <c r="Q957" s="68"/>
      <c r="R957" s="68"/>
      <c r="S957" s="68"/>
      <c r="T957" s="68"/>
      <c r="U957" s="68"/>
      <c r="V957" s="68"/>
      <c r="W957" s="68"/>
      <c r="X957" s="68"/>
      <c r="Y957" s="68"/>
      <c r="Z957" s="70"/>
      <c r="AA957" s="70"/>
      <c r="AB957" s="68"/>
      <c r="AC957" s="68"/>
      <c r="AD957" s="68"/>
      <c r="AE957" s="68"/>
    </row>
    <row r="958" spans="1:31" ht="13.5" customHeight="1" x14ac:dyDescent="0.25">
      <c r="A958" s="68"/>
      <c r="B958" s="68"/>
      <c r="C958" s="68"/>
      <c r="D958" s="68"/>
      <c r="E958" s="68"/>
      <c r="F958" s="68"/>
      <c r="G958" s="70"/>
      <c r="H958" s="70"/>
      <c r="I958" s="70"/>
      <c r="J958" s="70"/>
      <c r="K958" s="70"/>
      <c r="L958" s="70"/>
      <c r="M958" s="70"/>
      <c r="N958" s="70"/>
      <c r="O958" s="68"/>
      <c r="P958" s="68"/>
      <c r="Q958" s="68"/>
      <c r="R958" s="68"/>
      <c r="S958" s="68"/>
      <c r="T958" s="68"/>
      <c r="U958" s="68"/>
      <c r="V958" s="68"/>
      <c r="W958" s="68"/>
      <c r="X958" s="68"/>
      <c r="Y958" s="68"/>
      <c r="Z958" s="70"/>
      <c r="AA958" s="70"/>
      <c r="AB958" s="68"/>
      <c r="AC958" s="68"/>
      <c r="AD958" s="68"/>
      <c r="AE958" s="68"/>
    </row>
    <row r="959" spans="1:31" ht="13.5" customHeight="1" x14ac:dyDescent="0.25">
      <c r="A959" s="68"/>
      <c r="B959" s="68"/>
      <c r="C959" s="68"/>
      <c r="D959" s="68"/>
      <c r="E959" s="68"/>
      <c r="F959" s="68"/>
      <c r="G959" s="70"/>
      <c r="H959" s="70"/>
      <c r="I959" s="70"/>
      <c r="J959" s="70"/>
      <c r="K959" s="70"/>
      <c r="L959" s="70"/>
      <c r="M959" s="70"/>
      <c r="N959" s="70"/>
      <c r="O959" s="68"/>
      <c r="P959" s="68"/>
      <c r="Q959" s="68"/>
      <c r="R959" s="68"/>
      <c r="S959" s="68"/>
      <c r="T959" s="68"/>
      <c r="U959" s="68"/>
      <c r="V959" s="68"/>
      <c r="W959" s="68"/>
      <c r="X959" s="68"/>
      <c r="Y959" s="68"/>
      <c r="Z959" s="70"/>
      <c r="AA959" s="70"/>
      <c r="AB959" s="68"/>
      <c r="AC959" s="68"/>
      <c r="AD959" s="68"/>
      <c r="AE959" s="68"/>
    </row>
    <row r="960" spans="1:31" ht="13.5" customHeight="1" x14ac:dyDescent="0.25">
      <c r="A960" s="68"/>
      <c r="B960" s="68"/>
      <c r="C960" s="68"/>
      <c r="D960" s="68"/>
      <c r="E960" s="68"/>
      <c r="F960" s="68"/>
      <c r="G960" s="70"/>
      <c r="H960" s="70"/>
      <c r="I960" s="70"/>
      <c r="J960" s="70"/>
      <c r="K960" s="70"/>
      <c r="L960" s="70"/>
      <c r="M960" s="70"/>
      <c r="N960" s="70"/>
      <c r="O960" s="68"/>
      <c r="P960" s="68"/>
      <c r="Q960" s="68"/>
      <c r="R960" s="68"/>
      <c r="S960" s="68"/>
      <c r="T960" s="68"/>
      <c r="U960" s="68"/>
      <c r="V960" s="68"/>
      <c r="W960" s="68"/>
      <c r="X960" s="68"/>
      <c r="Y960" s="68"/>
      <c r="Z960" s="70"/>
      <c r="AA960" s="70"/>
      <c r="AB960" s="68"/>
      <c r="AC960" s="68"/>
      <c r="AD960" s="68"/>
      <c r="AE960" s="68"/>
    </row>
    <row r="961" spans="1:31" ht="13.5" customHeight="1" x14ac:dyDescent="0.25">
      <c r="A961" s="68"/>
      <c r="B961" s="68"/>
      <c r="C961" s="68"/>
      <c r="D961" s="68"/>
      <c r="E961" s="68"/>
      <c r="F961" s="68"/>
      <c r="G961" s="70"/>
      <c r="H961" s="70"/>
      <c r="I961" s="70"/>
      <c r="J961" s="70"/>
      <c r="K961" s="70"/>
      <c r="L961" s="70"/>
      <c r="M961" s="70"/>
      <c r="N961" s="70"/>
      <c r="O961" s="68"/>
      <c r="P961" s="68"/>
      <c r="Q961" s="68"/>
      <c r="R961" s="68"/>
      <c r="S961" s="68"/>
      <c r="T961" s="68"/>
      <c r="U961" s="68"/>
      <c r="V961" s="68"/>
      <c r="W961" s="68"/>
      <c r="X961" s="68"/>
      <c r="Y961" s="68"/>
      <c r="Z961" s="70"/>
      <c r="AA961" s="70"/>
      <c r="AB961" s="68"/>
      <c r="AC961" s="68"/>
      <c r="AD961" s="68"/>
      <c r="AE961" s="68"/>
    </row>
    <row r="962" spans="1:31" ht="13.5" customHeight="1" x14ac:dyDescent="0.25">
      <c r="A962" s="68"/>
      <c r="B962" s="68"/>
      <c r="C962" s="68"/>
      <c r="D962" s="68"/>
      <c r="E962" s="68"/>
      <c r="F962" s="68"/>
      <c r="G962" s="70"/>
      <c r="H962" s="70"/>
      <c r="I962" s="70"/>
      <c r="J962" s="70"/>
      <c r="K962" s="70"/>
      <c r="L962" s="70"/>
      <c r="M962" s="70"/>
      <c r="N962" s="70"/>
      <c r="O962" s="68"/>
      <c r="P962" s="68"/>
      <c r="Q962" s="68"/>
      <c r="R962" s="68"/>
      <c r="S962" s="68"/>
      <c r="T962" s="68"/>
      <c r="U962" s="68"/>
      <c r="V962" s="68"/>
      <c r="W962" s="68"/>
      <c r="X962" s="68"/>
      <c r="Y962" s="68"/>
      <c r="Z962" s="70"/>
      <c r="AA962" s="70"/>
      <c r="AB962" s="68"/>
      <c r="AC962" s="68"/>
      <c r="AD962" s="68"/>
      <c r="AE962" s="68"/>
    </row>
    <row r="963" spans="1:31" ht="13.5" customHeight="1" x14ac:dyDescent="0.25">
      <c r="A963" s="68"/>
      <c r="B963" s="68"/>
      <c r="C963" s="68"/>
      <c r="D963" s="68"/>
      <c r="E963" s="68"/>
      <c r="F963" s="68"/>
      <c r="G963" s="70"/>
      <c r="H963" s="70"/>
      <c r="I963" s="70"/>
      <c r="J963" s="70"/>
      <c r="K963" s="70"/>
      <c r="L963" s="70"/>
      <c r="M963" s="70"/>
      <c r="N963" s="70"/>
      <c r="O963" s="68"/>
      <c r="P963" s="68"/>
      <c r="Q963" s="68"/>
      <c r="R963" s="68"/>
      <c r="S963" s="68"/>
      <c r="T963" s="68"/>
      <c r="U963" s="68"/>
      <c r="V963" s="68"/>
      <c r="W963" s="68"/>
      <c r="X963" s="68"/>
      <c r="Y963" s="68"/>
      <c r="Z963" s="70"/>
      <c r="AA963" s="70"/>
      <c r="AB963" s="68"/>
      <c r="AC963" s="68"/>
      <c r="AD963" s="68"/>
      <c r="AE963" s="68"/>
    </row>
    <row r="964" spans="1:31" ht="13.5" customHeight="1" x14ac:dyDescent="0.25">
      <c r="A964" s="68"/>
      <c r="B964" s="68"/>
      <c r="C964" s="68"/>
      <c r="D964" s="68"/>
      <c r="E964" s="68"/>
      <c r="F964" s="68"/>
      <c r="G964" s="70"/>
      <c r="H964" s="70"/>
      <c r="I964" s="70"/>
      <c r="J964" s="70"/>
      <c r="K964" s="70"/>
      <c r="L964" s="70"/>
      <c r="M964" s="70"/>
      <c r="N964" s="70"/>
      <c r="O964" s="68"/>
      <c r="P964" s="68"/>
      <c r="Q964" s="68"/>
      <c r="R964" s="68"/>
      <c r="S964" s="68"/>
      <c r="T964" s="68"/>
      <c r="U964" s="68"/>
      <c r="V964" s="68"/>
      <c r="W964" s="68"/>
      <c r="X964" s="68"/>
      <c r="Y964" s="68"/>
      <c r="Z964" s="70"/>
      <c r="AA964" s="70"/>
      <c r="AB964" s="68"/>
      <c r="AC964" s="68"/>
      <c r="AD964" s="68"/>
      <c r="AE964" s="68"/>
    </row>
    <row r="965" spans="1:31" ht="13.5" customHeight="1" x14ac:dyDescent="0.25">
      <c r="A965" s="68"/>
      <c r="B965" s="68"/>
      <c r="C965" s="68"/>
      <c r="D965" s="68"/>
      <c r="E965" s="68"/>
      <c r="F965" s="68"/>
      <c r="G965" s="70"/>
      <c r="H965" s="70"/>
      <c r="I965" s="70"/>
      <c r="J965" s="70"/>
      <c r="K965" s="70"/>
      <c r="L965" s="70"/>
      <c r="M965" s="70"/>
      <c r="N965" s="70"/>
      <c r="O965" s="68"/>
      <c r="P965" s="68"/>
      <c r="Q965" s="68"/>
      <c r="R965" s="68"/>
      <c r="S965" s="68"/>
      <c r="T965" s="68"/>
      <c r="U965" s="68"/>
      <c r="V965" s="68"/>
      <c r="W965" s="68"/>
      <c r="X965" s="68"/>
      <c r="Y965" s="68"/>
      <c r="Z965" s="70"/>
      <c r="AA965" s="70"/>
      <c r="AB965" s="68"/>
      <c r="AC965" s="68"/>
      <c r="AD965" s="68"/>
      <c r="AE965" s="68"/>
    </row>
    <row r="966" spans="1:31" ht="13.5" customHeight="1" x14ac:dyDescent="0.25">
      <c r="A966" s="68"/>
      <c r="B966" s="68"/>
      <c r="C966" s="68"/>
      <c r="D966" s="68"/>
      <c r="E966" s="68"/>
      <c r="F966" s="68"/>
      <c r="G966" s="70"/>
      <c r="H966" s="70"/>
      <c r="I966" s="70"/>
      <c r="J966" s="70"/>
      <c r="K966" s="70"/>
      <c r="L966" s="70"/>
      <c r="M966" s="70"/>
      <c r="N966" s="70"/>
      <c r="O966" s="68"/>
      <c r="P966" s="68"/>
      <c r="Q966" s="68"/>
      <c r="R966" s="68"/>
      <c r="S966" s="68"/>
      <c r="T966" s="68"/>
      <c r="U966" s="68"/>
      <c r="V966" s="68"/>
      <c r="W966" s="68"/>
      <c r="X966" s="68"/>
      <c r="Y966" s="68"/>
      <c r="Z966" s="70"/>
      <c r="AA966" s="70"/>
      <c r="AB966" s="68"/>
      <c r="AC966" s="68"/>
      <c r="AD966" s="68"/>
      <c r="AE966" s="68"/>
    </row>
    <row r="967" spans="1:31" ht="13.5" customHeight="1" x14ac:dyDescent="0.25">
      <c r="A967" s="68"/>
      <c r="B967" s="68"/>
      <c r="C967" s="68"/>
      <c r="D967" s="68"/>
      <c r="E967" s="68"/>
      <c r="F967" s="68"/>
      <c r="G967" s="70"/>
      <c r="H967" s="70"/>
      <c r="I967" s="70"/>
      <c r="J967" s="70"/>
      <c r="K967" s="70"/>
      <c r="L967" s="70"/>
      <c r="M967" s="70"/>
      <c r="N967" s="70"/>
      <c r="O967" s="68"/>
      <c r="P967" s="68"/>
      <c r="Q967" s="68"/>
      <c r="R967" s="68"/>
      <c r="S967" s="68"/>
      <c r="T967" s="68"/>
      <c r="U967" s="68"/>
      <c r="V967" s="68"/>
      <c r="W967" s="68"/>
      <c r="X967" s="68"/>
      <c r="Y967" s="68"/>
      <c r="Z967" s="70"/>
      <c r="AA967" s="70"/>
      <c r="AB967" s="68"/>
      <c r="AC967" s="68"/>
      <c r="AD967" s="68"/>
      <c r="AE967" s="68"/>
    </row>
    <row r="968" spans="1:31" ht="13.5" customHeight="1" x14ac:dyDescent="0.25">
      <c r="A968" s="68"/>
      <c r="B968" s="68"/>
      <c r="C968" s="68"/>
      <c r="D968" s="68"/>
      <c r="E968" s="68"/>
      <c r="F968" s="68"/>
      <c r="G968" s="70"/>
      <c r="H968" s="70"/>
      <c r="I968" s="70"/>
      <c r="J968" s="70"/>
      <c r="K968" s="70"/>
      <c r="L968" s="70"/>
      <c r="M968" s="70"/>
      <c r="N968" s="70"/>
      <c r="O968" s="68"/>
      <c r="P968" s="68"/>
      <c r="Q968" s="68"/>
      <c r="R968" s="68"/>
      <c r="S968" s="68"/>
      <c r="T968" s="68"/>
      <c r="U968" s="68"/>
      <c r="V968" s="68"/>
      <c r="W968" s="68"/>
      <c r="X968" s="68"/>
      <c r="Y968" s="68"/>
      <c r="Z968" s="70"/>
      <c r="AA968" s="70"/>
      <c r="AB968" s="68"/>
      <c r="AC968" s="68"/>
      <c r="AD968" s="68"/>
      <c r="AE968" s="68"/>
    </row>
    <row r="969" spans="1:31" ht="13.5" customHeight="1" x14ac:dyDescent="0.25">
      <c r="A969" s="68"/>
      <c r="B969" s="68"/>
      <c r="C969" s="68"/>
      <c r="D969" s="68"/>
      <c r="E969" s="68"/>
      <c r="F969" s="68"/>
      <c r="G969" s="70"/>
      <c r="H969" s="70"/>
      <c r="I969" s="70"/>
      <c r="J969" s="70"/>
      <c r="K969" s="70"/>
      <c r="L969" s="70"/>
      <c r="M969" s="70"/>
      <c r="N969" s="70"/>
      <c r="O969" s="68"/>
      <c r="P969" s="68"/>
      <c r="Q969" s="68"/>
      <c r="R969" s="68"/>
      <c r="S969" s="68"/>
      <c r="T969" s="68"/>
      <c r="U969" s="68"/>
      <c r="V969" s="68"/>
      <c r="W969" s="68"/>
      <c r="X969" s="68"/>
      <c r="Y969" s="68"/>
      <c r="Z969" s="70"/>
      <c r="AA969" s="70"/>
      <c r="AB969" s="68"/>
      <c r="AC969" s="68"/>
      <c r="AD969" s="68"/>
      <c r="AE969" s="68"/>
    </row>
    <row r="970" spans="1:31" ht="13.5" customHeight="1" x14ac:dyDescent="0.25">
      <c r="A970" s="68"/>
      <c r="B970" s="68"/>
      <c r="C970" s="68"/>
      <c r="D970" s="68"/>
      <c r="E970" s="68"/>
      <c r="F970" s="68"/>
      <c r="G970" s="70"/>
      <c r="H970" s="70"/>
      <c r="I970" s="70"/>
      <c r="J970" s="70"/>
      <c r="K970" s="70"/>
      <c r="L970" s="70"/>
      <c r="M970" s="70"/>
      <c r="N970" s="70"/>
      <c r="O970" s="68"/>
      <c r="P970" s="68"/>
      <c r="Q970" s="68"/>
      <c r="R970" s="68"/>
      <c r="S970" s="68"/>
      <c r="T970" s="68"/>
      <c r="U970" s="68"/>
      <c r="V970" s="68"/>
      <c r="W970" s="68"/>
      <c r="X970" s="68"/>
      <c r="Y970" s="68"/>
      <c r="Z970" s="70"/>
      <c r="AA970" s="70"/>
      <c r="AB970" s="68"/>
      <c r="AC970" s="68"/>
      <c r="AD970" s="68"/>
      <c r="AE970" s="68"/>
    </row>
    <row r="971" spans="1:31" ht="13.5" customHeight="1" x14ac:dyDescent="0.25">
      <c r="A971" s="68"/>
      <c r="B971" s="68"/>
      <c r="C971" s="68"/>
      <c r="D971" s="68"/>
      <c r="E971" s="68"/>
      <c r="F971" s="68"/>
      <c r="G971" s="70"/>
      <c r="H971" s="70"/>
      <c r="I971" s="70"/>
      <c r="J971" s="70"/>
      <c r="K971" s="70"/>
      <c r="L971" s="70"/>
      <c r="M971" s="70"/>
      <c r="N971" s="70"/>
      <c r="O971" s="68"/>
      <c r="P971" s="68"/>
      <c r="Q971" s="68"/>
      <c r="R971" s="68"/>
      <c r="S971" s="68"/>
      <c r="T971" s="68"/>
      <c r="U971" s="68"/>
      <c r="V971" s="68"/>
      <c r="W971" s="68"/>
      <c r="X971" s="68"/>
      <c r="Y971" s="68"/>
      <c r="Z971" s="70"/>
      <c r="AA971" s="70"/>
      <c r="AB971" s="68"/>
      <c r="AC971" s="68"/>
      <c r="AD971" s="68"/>
      <c r="AE971" s="68"/>
    </row>
    <row r="972" spans="1:31" ht="13.5" customHeight="1" x14ac:dyDescent="0.25">
      <c r="A972" s="68"/>
      <c r="B972" s="68"/>
      <c r="C972" s="68"/>
      <c r="D972" s="68"/>
      <c r="E972" s="68"/>
      <c r="F972" s="68"/>
      <c r="G972" s="70"/>
      <c r="H972" s="70"/>
      <c r="I972" s="70"/>
      <c r="J972" s="70"/>
      <c r="K972" s="70"/>
      <c r="L972" s="70"/>
      <c r="M972" s="70"/>
      <c r="N972" s="70"/>
      <c r="O972" s="68"/>
      <c r="P972" s="68"/>
      <c r="Q972" s="68"/>
      <c r="R972" s="68"/>
      <c r="S972" s="68"/>
      <c r="T972" s="68"/>
      <c r="U972" s="68"/>
      <c r="V972" s="68"/>
      <c r="W972" s="68"/>
      <c r="X972" s="68"/>
      <c r="Y972" s="68"/>
      <c r="Z972" s="70"/>
      <c r="AA972" s="70"/>
      <c r="AB972" s="68"/>
      <c r="AC972" s="68"/>
      <c r="AD972" s="68"/>
      <c r="AE972" s="68"/>
    </row>
    <row r="973" spans="1:31" ht="13.5" customHeight="1" x14ac:dyDescent="0.25">
      <c r="A973" s="68"/>
      <c r="B973" s="68"/>
      <c r="C973" s="68"/>
      <c r="D973" s="68"/>
      <c r="E973" s="68"/>
      <c r="F973" s="68"/>
      <c r="G973" s="70"/>
      <c r="H973" s="70"/>
      <c r="I973" s="70"/>
      <c r="J973" s="70"/>
      <c r="K973" s="70"/>
      <c r="L973" s="70"/>
      <c r="M973" s="70"/>
      <c r="N973" s="70"/>
      <c r="O973" s="68"/>
      <c r="P973" s="68"/>
      <c r="Q973" s="68"/>
      <c r="R973" s="68"/>
      <c r="S973" s="68"/>
      <c r="T973" s="68"/>
      <c r="U973" s="68"/>
      <c r="V973" s="68"/>
      <c r="W973" s="68"/>
      <c r="X973" s="68"/>
      <c r="Y973" s="68"/>
      <c r="Z973" s="70"/>
      <c r="AA973" s="70"/>
      <c r="AB973" s="68"/>
      <c r="AC973" s="68"/>
      <c r="AD973" s="68"/>
      <c r="AE973" s="68"/>
    </row>
    <row r="974" spans="1:31" ht="13.5" customHeight="1" x14ac:dyDescent="0.25">
      <c r="A974" s="68"/>
      <c r="B974" s="68"/>
      <c r="C974" s="68"/>
      <c r="D974" s="68"/>
      <c r="E974" s="68"/>
      <c r="F974" s="68"/>
      <c r="G974" s="70"/>
      <c r="H974" s="70"/>
      <c r="I974" s="70"/>
      <c r="J974" s="70"/>
      <c r="K974" s="70"/>
      <c r="L974" s="70"/>
      <c r="M974" s="70"/>
      <c r="N974" s="70"/>
      <c r="O974" s="68"/>
      <c r="P974" s="68"/>
      <c r="Q974" s="68"/>
      <c r="R974" s="68"/>
      <c r="S974" s="68"/>
      <c r="T974" s="68"/>
      <c r="U974" s="68"/>
      <c r="V974" s="68"/>
      <c r="W974" s="68"/>
      <c r="X974" s="68"/>
      <c r="Y974" s="68"/>
      <c r="Z974" s="70"/>
      <c r="AA974" s="70"/>
      <c r="AB974" s="68"/>
      <c r="AC974" s="68"/>
      <c r="AD974" s="68"/>
      <c r="AE974" s="68"/>
    </row>
    <row r="975" spans="1:31" ht="13.5" customHeight="1" x14ac:dyDescent="0.25">
      <c r="A975" s="68"/>
      <c r="B975" s="68"/>
      <c r="C975" s="68"/>
      <c r="D975" s="68"/>
      <c r="E975" s="68"/>
      <c r="F975" s="68"/>
      <c r="G975" s="70"/>
      <c r="H975" s="70"/>
      <c r="I975" s="70"/>
      <c r="J975" s="70"/>
      <c r="K975" s="70"/>
      <c r="L975" s="70"/>
      <c r="M975" s="70"/>
      <c r="N975" s="70"/>
      <c r="O975" s="68"/>
      <c r="P975" s="68"/>
      <c r="Q975" s="68"/>
      <c r="R975" s="68"/>
      <c r="S975" s="68"/>
      <c r="T975" s="68"/>
      <c r="U975" s="68"/>
      <c r="V975" s="68"/>
      <c r="W975" s="68"/>
      <c r="X975" s="68"/>
      <c r="Y975" s="68"/>
      <c r="Z975" s="70"/>
      <c r="AA975" s="70"/>
      <c r="AB975" s="68"/>
      <c r="AC975" s="68"/>
      <c r="AD975" s="68"/>
      <c r="AE975" s="68"/>
    </row>
    <row r="976" spans="1:31" ht="13.5" customHeight="1" x14ac:dyDescent="0.25">
      <c r="A976" s="68"/>
      <c r="B976" s="68"/>
      <c r="C976" s="68"/>
      <c r="D976" s="68"/>
      <c r="E976" s="68"/>
      <c r="F976" s="68"/>
      <c r="G976" s="70"/>
      <c r="H976" s="70"/>
      <c r="I976" s="70"/>
      <c r="J976" s="70"/>
      <c r="K976" s="70"/>
      <c r="L976" s="70"/>
      <c r="M976" s="70"/>
      <c r="N976" s="70"/>
      <c r="O976" s="68"/>
      <c r="P976" s="68"/>
      <c r="Q976" s="68"/>
      <c r="R976" s="68"/>
      <c r="S976" s="68"/>
      <c r="T976" s="68"/>
      <c r="U976" s="68"/>
      <c r="V976" s="68"/>
      <c r="W976" s="68"/>
      <c r="X976" s="68"/>
      <c r="Y976" s="68"/>
      <c r="Z976" s="70"/>
      <c r="AA976" s="70"/>
      <c r="AB976" s="68"/>
      <c r="AC976" s="68"/>
      <c r="AD976" s="68"/>
      <c r="AE976" s="68"/>
    </row>
    <row r="977" spans="1:31" ht="13.5" customHeight="1" x14ac:dyDescent="0.25">
      <c r="A977" s="68"/>
      <c r="B977" s="68"/>
      <c r="C977" s="68"/>
      <c r="D977" s="68"/>
      <c r="E977" s="68"/>
      <c r="F977" s="68"/>
      <c r="G977" s="70"/>
      <c r="H977" s="70"/>
      <c r="I977" s="70"/>
      <c r="J977" s="70"/>
      <c r="K977" s="70"/>
      <c r="L977" s="70"/>
      <c r="M977" s="70"/>
      <c r="N977" s="70"/>
      <c r="O977" s="68"/>
      <c r="P977" s="68"/>
      <c r="Q977" s="68"/>
      <c r="R977" s="68"/>
      <c r="S977" s="68"/>
      <c r="T977" s="68"/>
      <c r="U977" s="68"/>
      <c r="V977" s="68"/>
      <c r="W977" s="68"/>
      <c r="X977" s="68"/>
      <c r="Y977" s="68"/>
      <c r="Z977" s="70"/>
      <c r="AA977" s="70"/>
      <c r="AB977" s="68"/>
      <c r="AC977" s="68"/>
      <c r="AD977" s="68"/>
      <c r="AE977" s="68"/>
    </row>
    <row r="978" spans="1:31" ht="13.5" customHeight="1" x14ac:dyDescent="0.25">
      <c r="A978" s="68"/>
      <c r="B978" s="68"/>
      <c r="C978" s="68"/>
      <c r="D978" s="68"/>
      <c r="E978" s="68"/>
      <c r="F978" s="68"/>
      <c r="G978" s="70"/>
      <c r="H978" s="70"/>
      <c r="I978" s="70"/>
      <c r="J978" s="70"/>
      <c r="K978" s="70"/>
      <c r="L978" s="70"/>
      <c r="M978" s="70"/>
      <c r="N978" s="70"/>
      <c r="O978" s="68"/>
      <c r="P978" s="68"/>
      <c r="Q978" s="68"/>
      <c r="R978" s="68"/>
      <c r="S978" s="68"/>
      <c r="T978" s="68"/>
      <c r="U978" s="68"/>
      <c r="V978" s="68"/>
      <c r="W978" s="68"/>
      <c r="X978" s="68"/>
      <c r="Y978" s="68"/>
      <c r="Z978" s="70"/>
      <c r="AA978" s="70"/>
      <c r="AB978" s="68"/>
      <c r="AC978" s="68"/>
      <c r="AD978" s="68"/>
      <c r="AE978" s="68"/>
    </row>
    <row r="979" spans="1:31" ht="13.5" customHeight="1" x14ac:dyDescent="0.25">
      <c r="A979" s="68"/>
      <c r="B979" s="68"/>
      <c r="C979" s="68"/>
      <c r="D979" s="68"/>
      <c r="E979" s="68"/>
      <c r="F979" s="68"/>
      <c r="G979" s="70"/>
      <c r="H979" s="70"/>
      <c r="I979" s="70"/>
      <c r="J979" s="70"/>
      <c r="K979" s="70"/>
      <c r="L979" s="70"/>
      <c r="M979" s="70"/>
      <c r="N979" s="70"/>
      <c r="O979" s="68"/>
      <c r="P979" s="68"/>
      <c r="Q979" s="68"/>
      <c r="R979" s="68"/>
      <c r="S979" s="68"/>
      <c r="T979" s="68"/>
      <c r="U979" s="68"/>
      <c r="V979" s="68"/>
      <c r="W979" s="68"/>
      <c r="X979" s="68"/>
      <c r="Y979" s="68"/>
      <c r="Z979" s="70"/>
      <c r="AA979" s="70"/>
      <c r="AB979" s="68"/>
      <c r="AC979" s="68"/>
      <c r="AD979" s="68"/>
      <c r="AE979" s="68"/>
    </row>
    <row r="980" spans="1:31" ht="13.5" customHeight="1" x14ac:dyDescent="0.25">
      <c r="A980" s="68"/>
      <c r="B980" s="68"/>
      <c r="C980" s="68"/>
      <c r="D980" s="68"/>
      <c r="E980" s="68"/>
      <c r="F980" s="68"/>
      <c r="G980" s="70"/>
      <c r="H980" s="70"/>
      <c r="I980" s="70"/>
      <c r="J980" s="70"/>
      <c r="K980" s="70"/>
      <c r="L980" s="70"/>
      <c r="M980" s="70"/>
      <c r="N980" s="70"/>
      <c r="O980" s="68"/>
      <c r="P980" s="68"/>
      <c r="Q980" s="68"/>
      <c r="R980" s="68"/>
      <c r="S980" s="68"/>
      <c r="T980" s="68"/>
      <c r="U980" s="68"/>
      <c r="V980" s="68"/>
      <c r="W980" s="68"/>
      <c r="X980" s="68"/>
      <c r="Y980" s="68"/>
      <c r="Z980" s="70"/>
      <c r="AA980" s="70"/>
      <c r="AB980" s="68"/>
      <c r="AC980" s="68"/>
      <c r="AD980" s="68"/>
      <c r="AE980" s="68"/>
    </row>
    <row r="981" spans="1:31" ht="13.5" customHeight="1" x14ac:dyDescent="0.25">
      <c r="A981" s="68"/>
      <c r="B981" s="68"/>
      <c r="C981" s="68"/>
      <c r="D981" s="68"/>
      <c r="E981" s="68"/>
      <c r="F981" s="68"/>
      <c r="G981" s="70"/>
      <c r="H981" s="70"/>
      <c r="I981" s="70"/>
      <c r="J981" s="70"/>
      <c r="K981" s="70"/>
      <c r="L981" s="70"/>
      <c r="M981" s="70"/>
      <c r="N981" s="70"/>
      <c r="O981" s="68"/>
      <c r="P981" s="68"/>
      <c r="Q981" s="68"/>
      <c r="R981" s="68"/>
      <c r="S981" s="68"/>
      <c r="T981" s="68"/>
      <c r="U981" s="68"/>
      <c r="V981" s="68"/>
      <c r="W981" s="68"/>
      <c r="X981" s="68"/>
      <c r="Y981" s="68"/>
      <c r="Z981" s="70"/>
      <c r="AA981" s="70"/>
      <c r="AB981" s="68"/>
      <c r="AC981" s="68"/>
      <c r="AD981" s="68"/>
      <c r="AE981" s="68"/>
    </row>
    <row r="982" spans="1:31" ht="13.5" customHeight="1" x14ac:dyDescent="0.25">
      <c r="A982" s="68"/>
      <c r="B982" s="68"/>
      <c r="C982" s="68"/>
      <c r="D982" s="68"/>
      <c r="E982" s="68"/>
      <c r="F982" s="68"/>
      <c r="G982" s="70"/>
      <c r="H982" s="70"/>
      <c r="I982" s="70"/>
      <c r="J982" s="70"/>
      <c r="K982" s="70"/>
      <c r="L982" s="70"/>
      <c r="M982" s="70"/>
      <c r="N982" s="70"/>
      <c r="O982" s="68"/>
      <c r="P982" s="68"/>
      <c r="Q982" s="68"/>
      <c r="R982" s="68"/>
      <c r="S982" s="68"/>
      <c r="T982" s="68"/>
      <c r="U982" s="68"/>
      <c r="V982" s="68"/>
      <c r="W982" s="68"/>
      <c r="X982" s="68"/>
      <c r="Y982" s="68"/>
      <c r="Z982" s="70"/>
      <c r="AA982" s="70"/>
      <c r="AB982" s="68"/>
      <c r="AC982" s="68"/>
      <c r="AD982" s="68"/>
      <c r="AE982" s="68"/>
    </row>
    <row r="983" spans="1:31" ht="13.5" customHeight="1" x14ac:dyDescent="0.25">
      <c r="A983" s="68"/>
      <c r="B983" s="68"/>
      <c r="C983" s="68"/>
      <c r="D983" s="68"/>
      <c r="E983" s="68"/>
      <c r="F983" s="68"/>
      <c r="G983" s="70"/>
      <c r="H983" s="70"/>
      <c r="I983" s="70"/>
      <c r="J983" s="70"/>
      <c r="K983" s="70"/>
      <c r="L983" s="70"/>
      <c r="M983" s="70"/>
      <c r="N983" s="70"/>
      <c r="O983" s="68"/>
      <c r="P983" s="68"/>
      <c r="Q983" s="68"/>
      <c r="R983" s="68"/>
      <c r="S983" s="68"/>
      <c r="T983" s="68"/>
      <c r="U983" s="68"/>
      <c r="V983" s="68"/>
      <c r="W983" s="68"/>
      <c r="X983" s="68"/>
      <c r="Y983" s="68"/>
      <c r="Z983" s="70"/>
      <c r="AA983" s="70"/>
      <c r="AB983" s="68"/>
      <c r="AC983" s="68"/>
      <c r="AD983" s="68"/>
      <c r="AE983" s="68"/>
    </row>
    <row r="984" spans="1:31" ht="13.5" customHeight="1" x14ac:dyDescent="0.25">
      <c r="A984" s="68"/>
      <c r="B984" s="68"/>
      <c r="C984" s="68"/>
      <c r="D984" s="68"/>
      <c r="E984" s="68"/>
      <c r="F984" s="68"/>
      <c r="G984" s="70"/>
      <c r="H984" s="70"/>
      <c r="I984" s="70"/>
      <c r="J984" s="70"/>
      <c r="K984" s="70"/>
      <c r="L984" s="70"/>
      <c r="M984" s="70"/>
      <c r="N984" s="70"/>
      <c r="O984" s="68"/>
      <c r="P984" s="68"/>
      <c r="Q984" s="68"/>
      <c r="R984" s="68"/>
      <c r="S984" s="68"/>
      <c r="T984" s="68"/>
      <c r="U984" s="68"/>
      <c r="V984" s="68"/>
      <c r="W984" s="68"/>
      <c r="X984" s="68"/>
      <c r="Y984" s="68"/>
      <c r="Z984" s="70"/>
      <c r="AA984" s="70"/>
      <c r="AB984" s="68"/>
      <c r="AC984" s="68"/>
      <c r="AD984" s="68"/>
      <c r="AE984" s="68"/>
    </row>
    <row r="985" spans="1:31" ht="13.5" customHeight="1" x14ac:dyDescent="0.25">
      <c r="A985" s="68"/>
      <c r="B985" s="68"/>
      <c r="C985" s="68"/>
      <c r="D985" s="68"/>
      <c r="E985" s="68"/>
      <c r="F985" s="68"/>
      <c r="G985" s="70"/>
      <c r="H985" s="70"/>
      <c r="I985" s="70"/>
      <c r="J985" s="70"/>
      <c r="K985" s="70"/>
      <c r="L985" s="70"/>
      <c r="M985" s="70"/>
      <c r="N985" s="70"/>
      <c r="O985" s="68"/>
      <c r="P985" s="68"/>
      <c r="Q985" s="68"/>
      <c r="R985" s="68"/>
      <c r="S985" s="68"/>
      <c r="T985" s="68"/>
      <c r="U985" s="68"/>
      <c r="V985" s="68"/>
      <c r="W985" s="68"/>
      <c r="X985" s="68"/>
      <c r="Y985" s="68"/>
      <c r="Z985" s="70"/>
      <c r="AA985" s="70"/>
      <c r="AB985" s="68"/>
      <c r="AC985" s="68"/>
      <c r="AD985" s="68"/>
      <c r="AE985" s="68"/>
    </row>
    <row r="986" spans="1:31" ht="13.5" customHeight="1" x14ac:dyDescent="0.25">
      <c r="A986" s="68"/>
      <c r="B986" s="68"/>
      <c r="C986" s="68"/>
      <c r="D986" s="68"/>
      <c r="E986" s="68"/>
      <c r="F986" s="68"/>
      <c r="G986" s="70"/>
      <c r="H986" s="70"/>
      <c r="I986" s="70"/>
      <c r="J986" s="70"/>
      <c r="K986" s="70"/>
      <c r="L986" s="70"/>
      <c r="M986" s="70"/>
      <c r="N986" s="70"/>
      <c r="O986" s="68"/>
      <c r="P986" s="68"/>
      <c r="Q986" s="68"/>
      <c r="R986" s="68"/>
      <c r="S986" s="68"/>
      <c r="T986" s="68"/>
      <c r="U986" s="68"/>
      <c r="V986" s="68"/>
      <c r="W986" s="68"/>
      <c r="X986" s="68"/>
      <c r="Y986" s="68"/>
      <c r="Z986" s="70"/>
      <c r="AA986" s="70"/>
      <c r="AB986" s="68"/>
      <c r="AC986" s="68"/>
      <c r="AD986" s="68"/>
      <c r="AE986" s="68"/>
    </row>
    <row r="987" spans="1:31" ht="13.5" customHeight="1" x14ac:dyDescent="0.25">
      <c r="A987" s="68"/>
      <c r="B987" s="68"/>
      <c r="C987" s="68"/>
      <c r="D987" s="68"/>
      <c r="E987" s="68"/>
      <c r="F987" s="68"/>
      <c r="G987" s="70"/>
      <c r="H987" s="70"/>
      <c r="I987" s="70"/>
      <c r="J987" s="70"/>
      <c r="K987" s="70"/>
      <c r="L987" s="70"/>
      <c r="M987" s="70"/>
      <c r="N987" s="70"/>
      <c r="O987" s="68"/>
      <c r="P987" s="68"/>
      <c r="Q987" s="68"/>
      <c r="R987" s="68"/>
      <c r="S987" s="68"/>
      <c r="T987" s="68"/>
      <c r="U987" s="68"/>
      <c r="V987" s="68"/>
      <c r="W987" s="68"/>
      <c r="X987" s="68"/>
      <c r="Y987" s="68"/>
      <c r="Z987" s="70"/>
      <c r="AA987" s="70"/>
      <c r="AB987" s="68"/>
      <c r="AC987" s="68"/>
      <c r="AD987" s="68"/>
      <c r="AE987" s="68"/>
    </row>
    <row r="988" spans="1:31" ht="13.5" customHeight="1" x14ac:dyDescent="0.25">
      <c r="A988" s="68"/>
      <c r="B988" s="68"/>
      <c r="C988" s="68"/>
      <c r="D988" s="68"/>
      <c r="E988" s="68"/>
      <c r="F988" s="68"/>
      <c r="G988" s="70"/>
      <c r="H988" s="70"/>
      <c r="I988" s="70"/>
      <c r="J988" s="70"/>
      <c r="K988" s="70"/>
      <c r="L988" s="70"/>
      <c r="M988" s="70"/>
      <c r="N988" s="70"/>
      <c r="O988" s="68"/>
      <c r="P988" s="68"/>
      <c r="Q988" s="68"/>
      <c r="R988" s="68"/>
      <c r="S988" s="68"/>
      <c r="T988" s="68"/>
      <c r="U988" s="68"/>
      <c r="V988" s="68"/>
      <c r="W988" s="68"/>
      <c r="X988" s="68"/>
      <c r="Y988" s="68"/>
      <c r="Z988" s="70"/>
      <c r="AA988" s="70"/>
      <c r="AB988" s="68"/>
      <c r="AC988" s="68"/>
      <c r="AD988" s="68"/>
      <c r="AE988" s="68"/>
    </row>
    <row r="989" spans="1:31" ht="13.5" customHeight="1" x14ac:dyDescent="0.25">
      <c r="A989" s="68"/>
      <c r="B989" s="68"/>
      <c r="C989" s="68"/>
      <c r="D989" s="68"/>
      <c r="E989" s="68"/>
      <c r="F989" s="68"/>
      <c r="G989" s="70"/>
      <c r="H989" s="70"/>
      <c r="I989" s="70"/>
      <c r="J989" s="70"/>
      <c r="K989" s="70"/>
      <c r="L989" s="70"/>
      <c r="M989" s="70"/>
      <c r="N989" s="70"/>
      <c r="O989" s="68"/>
      <c r="P989" s="68"/>
      <c r="Q989" s="68"/>
      <c r="R989" s="68"/>
      <c r="S989" s="68"/>
      <c r="T989" s="68"/>
      <c r="U989" s="68"/>
      <c r="V989" s="68"/>
      <c r="W989" s="68"/>
      <c r="X989" s="68"/>
      <c r="Y989" s="68"/>
      <c r="Z989" s="70"/>
      <c r="AA989" s="70"/>
      <c r="AB989" s="68"/>
      <c r="AC989" s="68"/>
      <c r="AD989" s="68"/>
      <c r="AE989" s="68"/>
    </row>
    <row r="990" spans="1:31" ht="13.5" customHeight="1" x14ac:dyDescent="0.25">
      <c r="A990" s="68"/>
      <c r="B990" s="68"/>
      <c r="C990" s="68"/>
      <c r="D990" s="68"/>
      <c r="E990" s="68"/>
      <c r="F990" s="68"/>
      <c r="G990" s="70"/>
      <c r="H990" s="70"/>
      <c r="I990" s="70"/>
      <c r="J990" s="70"/>
      <c r="K990" s="70"/>
      <c r="L990" s="70"/>
      <c r="M990" s="70"/>
      <c r="N990" s="70"/>
      <c r="O990" s="68"/>
      <c r="P990" s="68"/>
      <c r="Q990" s="68"/>
      <c r="R990" s="68"/>
      <c r="S990" s="68"/>
      <c r="T990" s="68"/>
      <c r="U990" s="68"/>
      <c r="V990" s="68"/>
      <c r="W990" s="68"/>
      <c r="X990" s="68"/>
      <c r="Y990" s="68"/>
      <c r="Z990" s="70"/>
      <c r="AA990" s="70"/>
      <c r="AB990" s="68"/>
      <c r="AC990" s="68"/>
      <c r="AD990" s="68"/>
      <c r="AE990" s="68"/>
    </row>
    <row r="991" spans="1:31" ht="13.5" customHeight="1" x14ac:dyDescent="0.25">
      <c r="A991" s="68"/>
      <c r="B991" s="68"/>
      <c r="C991" s="68"/>
      <c r="D991" s="68"/>
      <c r="E991" s="68"/>
      <c r="F991" s="68"/>
      <c r="G991" s="70"/>
      <c r="H991" s="70"/>
      <c r="I991" s="70"/>
      <c r="J991" s="70"/>
      <c r="K991" s="70"/>
      <c r="L991" s="70"/>
      <c r="M991" s="70"/>
      <c r="N991" s="70"/>
      <c r="O991" s="68"/>
      <c r="P991" s="68"/>
      <c r="Q991" s="68"/>
      <c r="R991" s="68"/>
      <c r="S991" s="68"/>
      <c r="T991" s="68"/>
      <c r="U991" s="68"/>
      <c r="V991" s="68"/>
      <c r="W991" s="68"/>
      <c r="X991" s="68"/>
      <c r="Y991" s="68"/>
      <c r="Z991" s="70"/>
      <c r="AA991" s="70"/>
      <c r="AB991" s="68"/>
      <c r="AC991" s="68"/>
      <c r="AD991" s="68"/>
      <c r="AE991" s="68"/>
    </row>
    <row r="992" spans="1:31" ht="13.5" customHeight="1" x14ac:dyDescent="0.25">
      <c r="A992" s="68"/>
      <c r="B992" s="68"/>
      <c r="C992" s="68"/>
      <c r="D992" s="68"/>
      <c r="E992" s="68"/>
      <c r="F992" s="68"/>
      <c r="G992" s="70"/>
      <c r="H992" s="70"/>
      <c r="I992" s="70"/>
      <c r="J992" s="70"/>
      <c r="K992" s="70"/>
      <c r="L992" s="70"/>
      <c r="M992" s="70"/>
      <c r="N992" s="70"/>
      <c r="O992" s="68"/>
      <c r="P992" s="68"/>
      <c r="Q992" s="68"/>
      <c r="R992" s="68"/>
      <c r="S992" s="68"/>
      <c r="T992" s="68"/>
      <c r="U992" s="68"/>
      <c r="V992" s="68"/>
      <c r="W992" s="68"/>
      <c r="X992" s="68"/>
      <c r="Y992" s="68"/>
      <c r="Z992" s="70"/>
      <c r="AA992" s="70"/>
      <c r="AB992" s="68"/>
      <c r="AC992" s="68"/>
      <c r="AD992" s="68"/>
      <c r="AE992" s="68"/>
    </row>
    <row r="993" spans="1:31" ht="13.5" customHeight="1" x14ac:dyDescent="0.25">
      <c r="A993" s="68"/>
      <c r="B993" s="68"/>
      <c r="C993" s="68"/>
      <c r="D993" s="68"/>
      <c r="E993" s="68"/>
      <c r="F993" s="68"/>
      <c r="G993" s="70"/>
      <c r="H993" s="70"/>
      <c r="I993" s="70"/>
      <c r="J993" s="70"/>
      <c r="K993" s="70"/>
      <c r="L993" s="70"/>
      <c r="M993" s="70"/>
      <c r="N993" s="70"/>
      <c r="O993" s="68"/>
      <c r="P993" s="68"/>
      <c r="Q993" s="68"/>
      <c r="R993" s="68"/>
      <c r="S993" s="68"/>
      <c r="T993" s="68"/>
      <c r="U993" s="68"/>
      <c r="V993" s="68"/>
      <c r="W993" s="68"/>
      <c r="X993" s="68"/>
      <c r="Y993" s="68"/>
      <c r="Z993" s="70"/>
      <c r="AA993" s="70"/>
      <c r="AB993" s="68"/>
      <c r="AC993" s="68"/>
      <c r="AD993" s="68"/>
      <c r="AE993" s="68"/>
    </row>
    <row r="994" spans="1:31" ht="13.5" customHeight="1" x14ac:dyDescent="0.25">
      <c r="A994" s="68"/>
      <c r="B994" s="68"/>
      <c r="C994" s="68"/>
      <c r="D994" s="68"/>
      <c r="E994" s="68"/>
      <c r="F994" s="68"/>
      <c r="G994" s="70"/>
      <c r="H994" s="70"/>
      <c r="I994" s="70"/>
      <c r="J994" s="70"/>
      <c r="K994" s="70"/>
      <c r="L994" s="70"/>
      <c r="M994" s="70"/>
      <c r="N994" s="70"/>
      <c r="O994" s="68"/>
      <c r="P994" s="68"/>
      <c r="Q994" s="68"/>
      <c r="R994" s="68"/>
      <c r="S994" s="68"/>
      <c r="T994" s="68"/>
      <c r="U994" s="68"/>
      <c r="V994" s="68"/>
      <c r="W994" s="68"/>
      <c r="X994" s="68"/>
      <c r="Y994" s="68"/>
      <c r="Z994" s="70"/>
      <c r="AA994" s="70"/>
      <c r="AB994" s="68"/>
      <c r="AC994" s="68"/>
      <c r="AD994" s="68"/>
      <c r="AE994" s="68"/>
    </row>
    <row r="995" spans="1:31" ht="13.5" customHeight="1" x14ac:dyDescent="0.25">
      <c r="A995" s="68"/>
      <c r="B995" s="68"/>
      <c r="C995" s="68"/>
      <c r="D995" s="68"/>
      <c r="E995" s="68"/>
      <c r="F995" s="68"/>
      <c r="G995" s="70"/>
      <c r="H995" s="70"/>
      <c r="I995" s="70"/>
      <c r="J995" s="70"/>
      <c r="K995" s="70"/>
      <c r="L995" s="70"/>
      <c r="M995" s="70"/>
      <c r="N995" s="70"/>
      <c r="O995" s="68"/>
      <c r="P995" s="68"/>
      <c r="Q995" s="68"/>
      <c r="R995" s="68"/>
      <c r="S995" s="68"/>
      <c r="T995" s="68"/>
      <c r="U995" s="68"/>
      <c r="V995" s="68"/>
      <c r="W995" s="68"/>
      <c r="X995" s="68"/>
      <c r="Y995" s="68"/>
      <c r="Z995" s="70"/>
      <c r="AA995" s="70"/>
      <c r="AB995" s="68"/>
      <c r="AC995" s="68"/>
      <c r="AD995" s="68"/>
      <c r="AE995" s="68"/>
    </row>
    <row r="996" spans="1:31" ht="13.5" customHeight="1" x14ac:dyDescent="0.25">
      <c r="A996" s="68"/>
      <c r="B996" s="68"/>
      <c r="C996" s="68"/>
      <c r="D996" s="68"/>
      <c r="E996" s="68"/>
      <c r="F996" s="68"/>
      <c r="G996" s="70"/>
      <c r="H996" s="70"/>
      <c r="I996" s="70"/>
      <c r="J996" s="70"/>
      <c r="K996" s="70"/>
      <c r="L996" s="70"/>
      <c r="M996" s="70"/>
      <c r="N996" s="70"/>
      <c r="O996" s="68"/>
      <c r="P996" s="68"/>
      <c r="Q996" s="68"/>
      <c r="R996" s="68"/>
      <c r="S996" s="68"/>
      <c r="T996" s="68"/>
      <c r="U996" s="68"/>
      <c r="V996" s="68"/>
      <c r="W996" s="68"/>
      <c r="X996" s="68"/>
      <c r="Y996" s="68"/>
      <c r="Z996" s="70"/>
      <c r="AA996" s="70"/>
      <c r="AB996" s="68"/>
      <c r="AC996" s="68"/>
      <c r="AD996" s="68"/>
      <c r="AE996" s="68"/>
    </row>
    <row r="997" spans="1:31" ht="13.5" customHeight="1" x14ac:dyDescent="0.25">
      <c r="A997" s="68"/>
      <c r="B997" s="68"/>
      <c r="C997" s="68"/>
      <c r="D997" s="68"/>
      <c r="E997" s="68"/>
      <c r="F997" s="68"/>
      <c r="G997" s="70"/>
      <c r="H997" s="70"/>
      <c r="I997" s="70"/>
      <c r="J997" s="70"/>
      <c r="K997" s="70"/>
      <c r="L997" s="70"/>
      <c r="M997" s="70"/>
      <c r="N997" s="70"/>
      <c r="O997" s="68"/>
      <c r="P997" s="68"/>
      <c r="Q997" s="68"/>
      <c r="R997" s="68"/>
      <c r="S997" s="68"/>
      <c r="T997" s="68"/>
      <c r="U997" s="68"/>
      <c r="V997" s="68"/>
      <c r="W997" s="68"/>
      <c r="X997" s="68"/>
      <c r="Y997" s="68"/>
      <c r="Z997" s="70"/>
      <c r="AA997" s="70"/>
      <c r="AB997" s="68"/>
      <c r="AC997" s="68"/>
      <c r="AD997" s="68"/>
      <c r="AE997" s="68"/>
    </row>
    <row r="998" spans="1:31" ht="13.5" customHeight="1" x14ac:dyDescent="0.25">
      <c r="A998" s="68"/>
      <c r="B998" s="68"/>
      <c r="C998" s="68"/>
      <c r="D998" s="68"/>
      <c r="E998" s="68"/>
      <c r="F998" s="68"/>
      <c r="G998" s="70"/>
      <c r="H998" s="70"/>
      <c r="I998" s="70"/>
      <c r="J998" s="70"/>
      <c r="K998" s="70"/>
      <c r="L998" s="70"/>
      <c r="M998" s="70"/>
      <c r="N998" s="70"/>
      <c r="O998" s="68"/>
      <c r="P998" s="68"/>
      <c r="Q998" s="68"/>
      <c r="R998" s="68"/>
      <c r="S998" s="68"/>
      <c r="T998" s="68"/>
      <c r="U998" s="68"/>
      <c r="V998" s="68"/>
      <c r="W998" s="68"/>
      <c r="X998" s="68"/>
      <c r="Y998" s="68"/>
      <c r="Z998" s="70"/>
      <c r="AA998" s="70"/>
      <c r="AB998" s="68"/>
      <c r="AC998" s="68"/>
      <c r="AD998" s="68"/>
      <c r="AE998" s="68"/>
    </row>
    <row r="999" spans="1:31" ht="13.5" customHeight="1" x14ac:dyDescent="0.25">
      <c r="A999" s="68"/>
      <c r="B999" s="68"/>
      <c r="C999" s="68"/>
      <c r="D999" s="68"/>
      <c r="E999" s="68"/>
      <c r="F999" s="68"/>
      <c r="G999" s="70"/>
      <c r="H999" s="70"/>
      <c r="I999" s="70"/>
      <c r="J999" s="70"/>
      <c r="K999" s="70"/>
      <c r="L999" s="70"/>
      <c r="M999" s="70"/>
      <c r="N999" s="70"/>
      <c r="O999" s="68"/>
      <c r="P999" s="68"/>
      <c r="Q999" s="68"/>
      <c r="R999" s="68"/>
      <c r="S999" s="68"/>
      <c r="T999" s="68"/>
      <c r="U999" s="68"/>
      <c r="V999" s="68"/>
      <c r="W999" s="68"/>
      <c r="X999" s="68"/>
      <c r="Y999" s="68"/>
      <c r="Z999" s="70"/>
      <c r="AA999" s="70"/>
      <c r="AB999" s="68"/>
      <c r="AC999" s="68"/>
      <c r="AD999" s="68"/>
      <c r="AE999" s="68"/>
    </row>
    <row r="1000" spans="1:31" ht="13.5" customHeight="1" x14ac:dyDescent="0.25">
      <c r="A1000" s="68"/>
      <c r="B1000" s="68"/>
      <c r="C1000" s="68"/>
      <c r="D1000" s="68"/>
      <c r="E1000" s="68"/>
      <c r="F1000" s="68"/>
      <c r="G1000" s="70"/>
      <c r="H1000" s="70"/>
      <c r="I1000" s="70"/>
      <c r="J1000" s="70"/>
      <c r="K1000" s="70"/>
      <c r="L1000" s="70"/>
      <c r="M1000" s="70"/>
      <c r="N1000" s="70"/>
      <c r="O1000" s="68"/>
      <c r="P1000" s="68"/>
      <c r="Q1000" s="68"/>
      <c r="R1000" s="68"/>
      <c r="S1000" s="68"/>
      <c r="T1000" s="68"/>
      <c r="U1000" s="68"/>
      <c r="V1000" s="68"/>
      <c r="W1000" s="68"/>
      <c r="X1000" s="68"/>
      <c r="Y1000" s="68"/>
      <c r="Z1000" s="70"/>
      <c r="AA1000" s="70"/>
      <c r="AB1000" s="68"/>
      <c r="AC1000" s="68"/>
      <c r="AD1000" s="68"/>
      <c r="AE1000" s="68"/>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5703125" customWidth="1"/>
    <col min="2" max="2" width="36.85546875" customWidth="1"/>
    <col min="3" max="3" width="39.140625" customWidth="1"/>
    <col min="4" max="4" width="74.140625" customWidth="1"/>
    <col min="5" max="6" width="10.7109375" customWidth="1"/>
  </cols>
  <sheetData>
    <row r="1" spans="1:26" ht="27.75" customHeight="1" x14ac:dyDescent="0.25">
      <c r="A1" s="72" t="s">
        <v>571</v>
      </c>
      <c r="B1" s="73" t="s">
        <v>465</v>
      </c>
      <c r="C1" s="73" t="s">
        <v>572</v>
      </c>
      <c r="D1" s="73" t="s">
        <v>573</v>
      </c>
      <c r="E1" s="74"/>
      <c r="F1" s="74"/>
      <c r="G1" s="74"/>
      <c r="H1" s="74"/>
      <c r="I1" s="74"/>
      <c r="J1" s="74"/>
      <c r="K1" s="74"/>
      <c r="L1" s="74"/>
      <c r="M1" s="74"/>
      <c r="N1" s="74"/>
      <c r="O1" s="74"/>
      <c r="P1" s="74"/>
      <c r="Q1" s="74"/>
      <c r="R1" s="74"/>
      <c r="S1" s="74"/>
      <c r="T1" s="74"/>
      <c r="U1" s="74"/>
      <c r="V1" s="74"/>
      <c r="W1" s="74"/>
      <c r="X1" s="74"/>
      <c r="Y1" s="74"/>
      <c r="Z1" s="74"/>
    </row>
    <row r="2" spans="1:26" ht="99" x14ac:dyDescent="0.25">
      <c r="A2" s="75" t="s">
        <v>6</v>
      </c>
      <c r="B2" s="29" t="s">
        <v>574</v>
      </c>
      <c r="C2" s="29" t="s">
        <v>575</v>
      </c>
      <c r="D2" s="29" t="s">
        <v>576</v>
      </c>
      <c r="E2" s="76"/>
      <c r="F2" s="76"/>
      <c r="G2" s="76"/>
      <c r="H2" s="76"/>
      <c r="I2" s="76"/>
      <c r="J2" s="76"/>
      <c r="K2" s="76"/>
      <c r="L2" s="76"/>
      <c r="M2" s="76"/>
      <c r="N2" s="76"/>
      <c r="O2" s="76"/>
      <c r="P2" s="76"/>
      <c r="Q2" s="76"/>
      <c r="R2" s="76"/>
      <c r="S2" s="76"/>
      <c r="T2" s="76"/>
      <c r="U2" s="76"/>
      <c r="V2" s="76"/>
      <c r="W2" s="76"/>
      <c r="X2" s="76"/>
      <c r="Y2" s="76"/>
      <c r="Z2" s="76"/>
    </row>
    <row r="3" spans="1:26" ht="117" x14ac:dyDescent="0.25">
      <c r="A3" s="75" t="s">
        <v>496</v>
      </c>
      <c r="B3" s="29" t="s">
        <v>577</v>
      </c>
      <c r="C3" s="29" t="s">
        <v>578</v>
      </c>
      <c r="D3" s="29" t="s">
        <v>579</v>
      </c>
      <c r="E3" s="76"/>
      <c r="F3" s="76"/>
      <c r="G3" s="76"/>
      <c r="H3" s="76"/>
      <c r="I3" s="76"/>
      <c r="J3" s="76"/>
      <c r="K3" s="76"/>
      <c r="L3" s="76"/>
      <c r="M3" s="76"/>
      <c r="N3" s="76"/>
      <c r="O3" s="76"/>
      <c r="P3" s="76"/>
      <c r="Q3" s="76"/>
      <c r="R3" s="76"/>
      <c r="S3" s="76"/>
      <c r="T3" s="76"/>
      <c r="U3" s="76"/>
      <c r="V3" s="76"/>
      <c r="W3" s="76"/>
      <c r="X3" s="76"/>
      <c r="Y3" s="76"/>
      <c r="Z3" s="76"/>
    </row>
    <row r="4" spans="1:26" ht="36" x14ac:dyDescent="0.25">
      <c r="A4" s="75" t="s">
        <v>547</v>
      </c>
      <c r="B4" s="29" t="s">
        <v>580</v>
      </c>
      <c r="C4" s="29" t="s">
        <v>581</v>
      </c>
      <c r="D4" s="29" t="s">
        <v>576</v>
      </c>
      <c r="E4" s="76"/>
      <c r="F4" s="76"/>
      <c r="G4" s="76"/>
      <c r="H4" s="76"/>
      <c r="I4" s="76"/>
      <c r="J4" s="76"/>
      <c r="K4" s="76"/>
      <c r="L4" s="76"/>
      <c r="M4" s="76"/>
      <c r="N4" s="76"/>
      <c r="O4" s="76"/>
      <c r="P4" s="76"/>
      <c r="Q4" s="76"/>
      <c r="R4" s="76"/>
      <c r="S4" s="76"/>
      <c r="T4" s="76"/>
      <c r="U4" s="76"/>
      <c r="V4" s="76"/>
      <c r="W4" s="76"/>
      <c r="X4" s="76"/>
      <c r="Y4" s="76"/>
      <c r="Z4" s="76"/>
    </row>
    <row r="5" spans="1:26" ht="45" x14ac:dyDescent="0.25">
      <c r="A5" s="75" t="s">
        <v>551</v>
      </c>
      <c r="B5" s="29" t="s">
        <v>582</v>
      </c>
      <c r="C5" s="29" t="s">
        <v>583</v>
      </c>
      <c r="D5" s="29" t="s">
        <v>584</v>
      </c>
      <c r="E5" s="76"/>
      <c r="F5" s="76"/>
      <c r="G5" s="76"/>
      <c r="H5" s="76"/>
      <c r="I5" s="76"/>
      <c r="J5" s="76"/>
      <c r="K5" s="76"/>
      <c r="L5" s="76"/>
      <c r="M5" s="76"/>
      <c r="N5" s="76"/>
      <c r="O5" s="76"/>
      <c r="P5" s="76"/>
      <c r="Q5" s="76"/>
      <c r="R5" s="76"/>
      <c r="S5" s="76"/>
      <c r="T5" s="76"/>
      <c r="U5" s="76"/>
      <c r="V5" s="76"/>
      <c r="W5" s="76"/>
      <c r="X5" s="76"/>
      <c r="Y5" s="76"/>
      <c r="Z5" s="76"/>
    </row>
    <row r="6" spans="1:26" ht="54" x14ac:dyDescent="0.25">
      <c r="A6" s="75" t="s">
        <v>555</v>
      </c>
      <c r="B6" s="29" t="s">
        <v>585</v>
      </c>
      <c r="C6" s="29" t="s">
        <v>586</v>
      </c>
      <c r="D6" s="29" t="s">
        <v>576</v>
      </c>
      <c r="E6" s="76"/>
      <c r="F6" s="76"/>
      <c r="G6" s="76"/>
      <c r="H6" s="76"/>
      <c r="I6" s="76"/>
      <c r="J6" s="76"/>
      <c r="K6" s="76"/>
      <c r="L6" s="76"/>
      <c r="M6" s="76"/>
      <c r="N6" s="76"/>
      <c r="O6" s="76"/>
      <c r="P6" s="76"/>
      <c r="Q6" s="76"/>
      <c r="R6" s="76"/>
      <c r="S6" s="76"/>
      <c r="T6" s="76"/>
      <c r="U6" s="76"/>
      <c r="V6" s="76"/>
      <c r="W6" s="76"/>
      <c r="X6" s="76"/>
      <c r="Y6" s="76"/>
      <c r="Z6" s="76"/>
    </row>
    <row r="7" spans="1:26" ht="120" customHeight="1" x14ac:dyDescent="0.25">
      <c r="A7" s="75" t="s">
        <v>532</v>
      </c>
      <c r="B7" s="29" t="s">
        <v>587</v>
      </c>
      <c r="C7" s="29" t="s">
        <v>588</v>
      </c>
      <c r="D7" s="29" t="s">
        <v>589</v>
      </c>
      <c r="E7" s="76"/>
      <c r="F7" s="76"/>
      <c r="G7" s="76"/>
      <c r="H7" s="76"/>
      <c r="I7" s="76"/>
      <c r="J7" s="76"/>
      <c r="K7" s="76"/>
      <c r="L7" s="76"/>
      <c r="M7" s="76"/>
      <c r="N7" s="76"/>
      <c r="O7" s="76"/>
      <c r="P7" s="76"/>
      <c r="Q7" s="76"/>
      <c r="R7" s="76"/>
      <c r="S7" s="76"/>
      <c r="T7" s="76"/>
      <c r="U7" s="76"/>
      <c r="V7" s="76"/>
      <c r="W7" s="76"/>
      <c r="X7" s="76"/>
      <c r="Y7" s="76"/>
      <c r="Z7" s="76"/>
    </row>
    <row r="8" spans="1:26" ht="45" x14ac:dyDescent="0.25">
      <c r="A8" s="75" t="s">
        <v>518</v>
      </c>
      <c r="B8" s="29" t="s">
        <v>590</v>
      </c>
      <c r="C8" s="29" t="s">
        <v>591</v>
      </c>
      <c r="D8" s="29" t="s">
        <v>592</v>
      </c>
      <c r="E8" s="76"/>
      <c r="F8" s="76"/>
      <c r="G8" s="76"/>
      <c r="H8" s="76"/>
      <c r="I8" s="76"/>
      <c r="J8" s="76"/>
      <c r="K8" s="76"/>
      <c r="L8" s="76"/>
      <c r="M8" s="76"/>
      <c r="N8" s="76"/>
      <c r="O8" s="76"/>
      <c r="P8" s="76"/>
      <c r="Q8" s="76"/>
      <c r="R8" s="76"/>
      <c r="S8" s="76"/>
      <c r="T8" s="76"/>
      <c r="U8" s="76"/>
      <c r="V8" s="76"/>
      <c r="W8" s="76"/>
      <c r="X8" s="76"/>
      <c r="Y8" s="76"/>
      <c r="Z8" s="76"/>
    </row>
    <row r="9" spans="1:26" ht="63" x14ac:dyDescent="0.25">
      <c r="A9" s="75" t="s">
        <v>541</v>
      </c>
      <c r="B9" s="29" t="s">
        <v>593</v>
      </c>
      <c r="C9" s="29" t="s">
        <v>594</v>
      </c>
      <c r="D9" s="29" t="s">
        <v>595</v>
      </c>
      <c r="E9" s="76"/>
      <c r="F9" s="76"/>
      <c r="G9" s="76"/>
      <c r="H9" s="76"/>
      <c r="I9" s="76"/>
      <c r="J9" s="76"/>
      <c r="K9" s="76"/>
      <c r="L9" s="76"/>
      <c r="M9" s="76"/>
      <c r="N9" s="76"/>
      <c r="O9" s="76"/>
      <c r="P9" s="76"/>
      <c r="Q9" s="76"/>
      <c r="R9" s="76"/>
      <c r="S9" s="76"/>
      <c r="T9" s="76"/>
      <c r="U9" s="76"/>
      <c r="V9" s="76"/>
      <c r="W9" s="76"/>
      <c r="X9" s="76"/>
      <c r="Y9" s="76"/>
      <c r="Z9" s="76"/>
    </row>
    <row r="10" spans="1:26" ht="36" x14ac:dyDescent="0.25">
      <c r="A10" s="75" t="s">
        <v>559</v>
      </c>
      <c r="B10" s="29" t="s">
        <v>596</v>
      </c>
      <c r="C10" s="29" t="s">
        <v>597</v>
      </c>
      <c r="D10" s="29" t="s">
        <v>576</v>
      </c>
      <c r="E10" s="76"/>
      <c r="F10" s="76"/>
      <c r="G10" s="76"/>
      <c r="H10" s="76"/>
      <c r="I10" s="76"/>
      <c r="J10" s="76"/>
      <c r="K10" s="76"/>
      <c r="L10" s="76"/>
      <c r="M10" s="76"/>
      <c r="N10" s="76"/>
      <c r="O10" s="76"/>
      <c r="P10" s="76"/>
      <c r="Q10" s="76"/>
      <c r="R10" s="76"/>
      <c r="S10" s="76"/>
      <c r="T10" s="76"/>
      <c r="U10" s="76"/>
      <c r="V10" s="76"/>
      <c r="W10" s="76"/>
      <c r="X10" s="76"/>
      <c r="Y10" s="76"/>
      <c r="Z10" s="76"/>
    </row>
    <row r="11" spans="1:26" ht="36" x14ac:dyDescent="0.25">
      <c r="A11" s="75" t="s">
        <v>562</v>
      </c>
      <c r="B11" s="29" t="s">
        <v>598</v>
      </c>
      <c r="C11" s="29" t="s">
        <v>599</v>
      </c>
      <c r="D11" s="29" t="s">
        <v>576</v>
      </c>
      <c r="E11" s="76"/>
      <c r="F11" s="76"/>
      <c r="G11" s="76"/>
      <c r="H11" s="76"/>
      <c r="I11" s="76"/>
      <c r="J11" s="76"/>
      <c r="K11" s="76"/>
      <c r="L11" s="76"/>
      <c r="M11" s="76"/>
      <c r="N11" s="76"/>
      <c r="O11" s="76"/>
      <c r="P11" s="76"/>
      <c r="Q11" s="76"/>
      <c r="R11" s="76"/>
      <c r="S11" s="76"/>
      <c r="T11" s="76"/>
      <c r="U11" s="76"/>
      <c r="V11" s="76"/>
      <c r="W11" s="76"/>
      <c r="X11" s="76"/>
      <c r="Y11" s="76"/>
      <c r="Z11" s="76"/>
    </row>
    <row r="12" spans="1:26" ht="45" x14ac:dyDescent="0.25">
      <c r="A12" s="75" t="s">
        <v>564</v>
      </c>
      <c r="B12" s="29" t="s">
        <v>600</v>
      </c>
      <c r="C12" s="29" t="s">
        <v>601</v>
      </c>
      <c r="D12" s="29" t="s">
        <v>576</v>
      </c>
      <c r="E12" s="76"/>
      <c r="F12" s="76"/>
      <c r="G12" s="76"/>
      <c r="H12" s="76"/>
      <c r="I12" s="76"/>
      <c r="J12" s="76"/>
      <c r="K12" s="76"/>
      <c r="L12" s="76"/>
      <c r="M12" s="76"/>
      <c r="N12" s="76"/>
      <c r="O12" s="76"/>
      <c r="P12" s="76"/>
      <c r="Q12" s="76"/>
      <c r="R12" s="76"/>
      <c r="S12" s="76"/>
      <c r="T12" s="76"/>
      <c r="U12" s="76"/>
      <c r="V12" s="76"/>
      <c r="W12" s="76"/>
      <c r="X12" s="76"/>
      <c r="Y12" s="76"/>
      <c r="Z12" s="76"/>
    </row>
    <row r="13" spans="1:26" ht="45" x14ac:dyDescent="0.25">
      <c r="A13" s="75" t="s">
        <v>566</v>
      </c>
      <c r="B13" s="29" t="s">
        <v>602</v>
      </c>
      <c r="C13" s="29" t="s">
        <v>603</v>
      </c>
      <c r="D13" s="29" t="s">
        <v>576</v>
      </c>
      <c r="E13" s="76"/>
      <c r="F13" s="76"/>
      <c r="G13" s="76"/>
      <c r="H13" s="76"/>
      <c r="I13" s="76"/>
      <c r="J13" s="76"/>
      <c r="K13" s="76"/>
      <c r="L13" s="76"/>
      <c r="M13" s="76"/>
      <c r="N13" s="76"/>
      <c r="O13" s="76"/>
      <c r="P13" s="76"/>
      <c r="Q13" s="76"/>
      <c r="R13" s="76"/>
      <c r="S13" s="76"/>
      <c r="T13" s="76"/>
      <c r="U13" s="76"/>
      <c r="V13" s="76"/>
      <c r="W13" s="76"/>
      <c r="X13" s="76"/>
      <c r="Y13" s="76"/>
      <c r="Z13" s="76"/>
    </row>
    <row r="14" spans="1:26" ht="54" x14ac:dyDescent="0.25">
      <c r="A14" s="75" t="s">
        <v>567</v>
      </c>
      <c r="B14" s="29" t="s">
        <v>604</v>
      </c>
      <c r="C14" s="29" t="s">
        <v>605</v>
      </c>
      <c r="D14" s="29" t="s">
        <v>576</v>
      </c>
      <c r="E14" s="76"/>
      <c r="F14" s="76"/>
      <c r="G14" s="76"/>
      <c r="H14" s="76"/>
      <c r="I14" s="76"/>
      <c r="J14" s="76"/>
      <c r="K14" s="76"/>
      <c r="L14" s="76"/>
      <c r="M14" s="76"/>
      <c r="N14" s="76"/>
      <c r="O14" s="76"/>
      <c r="P14" s="76"/>
      <c r="Q14" s="76"/>
      <c r="R14" s="76"/>
      <c r="S14" s="76"/>
      <c r="T14" s="76"/>
      <c r="U14" s="76"/>
      <c r="V14" s="76"/>
      <c r="W14" s="76"/>
      <c r="X14" s="76"/>
      <c r="Y14" s="76"/>
      <c r="Z14" s="76"/>
    </row>
    <row r="15" spans="1:26" ht="54" x14ac:dyDescent="0.25">
      <c r="A15" s="75" t="s">
        <v>568</v>
      </c>
      <c r="B15" s="29" t="s">
        <v>606</v>
      </c>
      <c r="C15" s="29" t="s">
        <v>607</v>
      </c>
      <c r="D15" s="29" t="s">
        <v>608</v>
      </c>
      <c r="E15" s="76"/>
      <c r="F15" s="76"/>
      <c r="G15" s="76"/>
      <c r="H15" s="76"/>
      <c r="I15" s="76"/>
      <c r="J15" s="76"/>
      <c r="K15" s="76"/>
      <c r="L15" s="76"/>
      <c r="M15" s="76"/>
      <c r="N15" s="76"/>
      <c r="O15" s="76"/>
      <c r="P15" s="76"/>
      <c r="Q15" s="76"/>
      <c r="R15" s="76"/>
      <c r="S15" s="76"/>
      <c r="T15" s="76"/>
      <c r="U15" s="76"/>
      <c r="V15" s="76"/>
      <c r="W15" s="76"/>
      <c r="X15" s="76"/>
      <c r="Y15" s="76"/>
      <c r="Z15" s="76"/>
    </row>
    <row r="16" spans="1:26" ht="18" x14ac:dyDescent="0.25">
      <c r="A16" s="75" t="s">
        <v>570</v>
      </c>
      <c r="B16" s="77" t="s">
        <v>609</v>
      </c>
      <c r="C16" s="77" t="s">
        <v>610</v>
      </c>
      <c r="D16" s="29" t="s">
        <v>576</v>
      </c>
      <c r="E16" s="76"/>
      <c r="F16" s="76"/>
      <c r="G16" s="76"/>
      <c r="H16" s="76"/>
      <c r="I16" s="76"/>
      <c r="J16" s="76"/>
      <c r="K16" s="76"/>
      <c r="L16" s="76"/>
      <c r="M16" s="76"/>
      <c r="N16" s="76"/>
      <c r="O16" s="76"/>
      <c r="P16" s="76"/>
      <c r="Q16" s="76"/>
      <c r="R16" s="76"/>
      <c r="S16" s="76"/>
      <c r="T16" s="76"/>
      <c r="U16" s="76"/>
      <c r="V16" s="76"/>
      <c r="W16" s="76"/>
      <c r="X16" s="76"/>
      <c r="Y16" s="76"/>
      <c r="Z16" s="76"/>
    </row>
    <row r="17" spans="1:26" ht="90" x14ac:dyDescent="0.25">
      <c r="A17" s="75" t="s">
        <v>569</v>
      </c>
      <c r="B17" s="29" t="s">
        <v>611</v>
      </c>
      <c r="C17" s="29" t="s">
        <v>612</v>
      </c>
      <c r="D17" s="29" t="s">
        <v>576</v>
      </c>
      <c r="E17" s="76"/>
      <c r="F17" s="76"/>
      <c r="G17" s="76"/>
      <c r="H17" s="76"/>
      <c r="I17" s="76"/>
      <c r="J17" s="76"/>
      <c r="K17" s="76"/>
      <c r="L17" s="76"/>
      <c r="M17" s="76"/>
      <c r="N17" s="76"/>
      <c r="O17" s="76"/>
      <c r="P17" s="76"/>
      <c r="Q17" s="76"/>
      <c r="R17" s="76"/>
      <c r="S17" s="76"/>
      <c r="T17" s="76"/>
      <c r="U17" s="76"/>
      <c r="V17" s="76"/>
      <c r="W17" s="76"/>
      <c r="X17" s="76"/>
      <c r="Y17" s="76"/>
      <c r="Z17" s="76"/>
    </row>
    <row r="18" spans="1:26" x14ac:dyDescent="0.25">
      <c r="A18" s="78"/>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spans="1:26" x14ac:dyDescent="0.25">
      <c r="A19" s="78"/>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spans="1:26" x14ac:dyDescent="0.25">
      <c r="A20" s="78"/>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spans="1:26" ht="15.75" customHeight="1" x14ac:dyDescent="0.25">
      <c r="A21" s="78"/>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spans="1:26" ht="15.75" customHeight="1" x14ac:dyDescent="0.25">
      <c r="A22" s="78"/>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spans="1:26" ht="15.75" customHeight="1" x14ac:dyDescent="0.25">
      <c r="A23" s="78"/>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spans="1:26" ht="15.75" customHeight="1" x14ac:dyDescent="0.25">
      <c r="A24" s="78"/>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spans="1:26" ht="15.75" customHeight="1" x14ac:dyDescent="0.25">
      <c r="A25" s="78"/>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spans="1:26" ht="15.75" customHeight="1" x14ac:dyDescent="0.25">
      <c r="A26" s="78"/>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spans="1:26" ht="15.75" customHeight="1" x14ac:dyDescent="0.25">
      <c r="A27" s="78"/>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spans="1:26" ht="15.75" customHeight="1" x14ac:dyDescent="0.25">
      <c r="A28" s="78"/>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spans="1:26" ht="15.75" customHeight="1" x14ac:dyDescent="0.25">
      <c r="A29" s="78"/>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spans="1:26" ht="15.75" customHeight="1" x14ac:dyDescent="0.25">
      <c r="A30" s="78"/>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spans="1:26" ht="15.75" customHeight="1" x14ac:dyDescent="0.25">
      <c r="A31" s="78"/>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spans="1:26" ht="15.75" customHeight="1" x14ac:dyDescent="0.25">
      <c r="A32" s="78"/>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spans="1:26" ht="15.75" customHeight="1" x14ac:dyDescent="0.25">
      <c r="A33" s="78"/>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x14ac:dyDescent="0.25">
      <c r="A34" s="78"/>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x14ac:dyDescent="0.25">
      <c r="A35" s="78"/>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x14ac:dyDescent="0.25">
      <c r="A36" s="78"/>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x14ac:dyDescent="0.25">
      <c r="A37" s="78"/>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x14ac:dyDescent="0.25">
      <c r="A38" s="78"/>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x14ac:dyDescent="0.25">
      <c r="A39" s="78"/>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x14ac:dyDescent="0.25">
      <c r="A40" s="78"/>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x14ac:dyDescent="0.25">
      <c r="A41" s="78"/>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x14ac:dyDescent="0.25">
      <c r="A42" s="78"/>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x14ac:dyDescent="0.25">
      <c r="A43" s="78"/>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x14ac:dyDescent="0.25">
      <c r="A44" s="78"/>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x14ac:dyDescent="0.25">
      <c r="A45" s="78"/>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x14ac:dyDescent="0.25">
      <c r="A46" s="78"/>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x14ac:dyDescent="0.25">
      <c r="A47" s="78"/>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x14ac:dyDescent="0.25">
      <c r="A48" s="78"/>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x14ac:dyDescent="0.25">
      <c r="A49" s="78"/>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x14ac:dyDescent="0.25">
      <c r="A50" s="78"/>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x14ac:dyDescent="0.25">
      <c r="A51" s="78"/>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x14ac:dyDescent="0.25">
      <c r="A52" s="78"/>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x14ac:dyDescent="0.25">
      <c r="A53" s="78"/>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x14ac:dyDescent="0.25">
      <c r="A54" s="78"/>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x14ac:dyDescent="0.25">
      <c r="A55" s="78"/>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x14ac:dyDescent="0.25">
      <c r="A56" s="78"/>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x14ac:dyDescent="0.25">
      <c r="A57" s="78"/>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x14ac:dyDescent="0.25">
      <c r="A58" s="78"/>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x14ac:dyDescent="0.25">
      <c r="A59" s="78"/>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x14ac:dyDescent="0.25">
      <c r="A60" s="78"/>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x14ac:dyDescent="0.25">
      <c r="A61" s="78"/>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x14ac:dyDescent="0.25">
      <c r="A62" s="78"/>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x14ac:dyDescent="0.25">
      <c r="A63" s="78"/>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x14ac:dyDescent="0.25">
      <c r="A64" s="78"/>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x14ac:dyDescent="0.25">
      <c r="A65" s="78"/>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x14ac:dyDescent="0.25">
      <c r="A66" s="78"/>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x14ac:dyDescent="0.25">
      <c r="A67" s="78"/>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x14ac:dyDescent="0.25">
      <c r="A68" s="78"/>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x14ac:dyDescent="0.25">
      <c r="A69" s="78"/>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x14ac:dyDescent="0.25">
      <c r="A70" s="78"/>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x14ac:dyDescent="0.25">
      <c r="A71" s="78"/>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x14ac:dyDescent="0.25">
      <c r="A72" s="78"/>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x14ac:dyDescent="0.25">
      <c r="A73" s="78"/>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x14ac:dyDescent="0.25">
      <c r="A74" s="78"/>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x14ac:dyDescent="0.25">
      <c r="A75" s="78"/>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x14ac:dyDescent="0.25">
      <c r="A76" s="78"/>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x14ac:dyDescent="0.25">
      <c r="A77" s="78"/>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x14ac:dyDescent="0.25">
      <c r="A78" s="78"/>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x14ac:dyDescent="0.25">
      <c r="A79" s="78"/>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x14ac:dyDescent="0.25">
      <c r="A80" s="78"/>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x14ac:dyDescent="0.25">
      <c r="A81" s="78"/>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x14ac:dyDescent="0.25">
      <c r="A82" s="78"/>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x14ac:dyDescent="0.25">
      <c r="A83" s="78"/>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x14ac:dyDescent="0.25">
      <c r="A84" s="78"/>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x14ac:dyDescent="0.25">
      <c r="A85" s="78"/>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x14ac:dyDescent="0.25">
      <c r="A86" s="78"/>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x14ac:dyDescent="0.25">
      <c r="A87" s="78"/>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x14ac:dyDescent="0.25">
      <c r="A88" s="78"/>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x14ac:dyDescent="0.25">
      <c r="A89" s="78"/>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x14ac:dyDescent="0.25">
      <c r="A90" s="78"/>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x14ac:dyDescent="0.25">
      <c r="A91" s="78"/>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x14ac:dyDescent="0.25">
      <c r="A92" s="78"/>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x14ac:dyDescent="0.25">
      <c r="A93" s="78"/>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x14ac:dyDescent="0.25">
      <c r="A94" s="78"/>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x14ac:dyDescent="0.25">
      <c r="A95" s="78"/>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x14ac:dyDescent="0.25">
      <c r="A96" s="78"/>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x14ac:dyDescent="0.25">
      <c r="A97" s="78"/>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x14ac:dyDescent="0.25">
      <c r="A98" s="78"/>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x14ac:dyDescent="0.25">
      <c r="A99" s="78"/>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x14ac:dyDescent="0.25">
      <c r="A100" s="78"/>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x14ac:dyDescent="0.25">
      <c r="A101" s="78"/>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x14ac:dyDescent="0.25">
      <c r="A102" s="78"/>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x14ac:dyDescent="0.25">
      <c r="A103" s="78"/>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x14ac:dyDescent="0.25">
      <c r="A104" s="78"/>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x14ac:dyDescent="0.25">
      <c r="A105" s="78"/>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x14ac:dyDescent="0.25">
      <c r="A106" s="78"/>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x14ac:dyDescent="0.25">
      <c r="A107" s="78"/>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x14ac:dyDescent="0.25">
      <c r="A108" s="78"/>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x14ac:dyDescent="0.25">
      <c r="A109" s="78"/>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x14ac:dyDescent="0.25">
      <c r="A110" s="78"/>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x14ac:dyDescent="0.25">
      <c r="A111" s="78"/>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x14ac:dyDescent="0.25">
      <c r="A112" s="78"/>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x14ac:dyDescent="0.25">
      <c r="A113" s="78"/>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x14ac:dyDescent="0.25">
      <c r="A114" s="78"/>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x14ac:dyDescent="0.25">
      <c r="A115" s="78"/>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x14ac:dyDescent="0.25">
      <c r="A116" s="78"/>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x14ac:dyDescent="0.25">
      <c r="A117" s="78"/>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x14ac:dyDescent="0.25">
      <c r="A118" s="78"/>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x14ac:dyDescent="0.25">
      <c r="A119" s="78"/>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x14ac:dyDescent="0.25">
      <c r="A120" s="78"/>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x14ac:dyDescent="0.25">
      <c r="A121" s="78"/>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x14ac:dyDescent="0.25">
      <c r="A122" s="78"/>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x14ac:dyDescent="0.25">
      <c r="A123" s="78"/>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x14ac:dyDescent="0.25">
      <c r="A124" s="78"/>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x14ac:dyDescent="0.25">
      <c r="A125" s="78"/>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x14ac:dyDescent="0.25">
      <c r="A126" s="78"/>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x14ac:dyDescent="0.25">
      <c r="A127" s="78"/>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x14ac:dyDescent="0.25">
      <c r="A128" s="78"/>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x14ac:dyDescent="0.25">
      <c r="A129" s="78"/>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x14ac:dyDescent="0.25">
      <c r="A130" s="78"/>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x14ac:dyDescent="0.25">
      <c r="A131" s="78"/>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x14ac:dyDescent="0.25">
      <c r="A132" s="78"/>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x14ac:dyDescent="0.25">
      <c r="A133" s="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x14ac:dyDescent="0.25">
      <c r="A134" s="78"/>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x14ac:dyDescent="0.25">
      <c r="A135" s="78"/>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x14ac:dyDescent="0.25">
      <c r="A136" s="78"/>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x14ac:dyDescent="0.25">
      <c r="A137" s="78"/>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x14ac:dyDescent="0.25">
      <c r="A138" s="78"/>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x14ac:dyDescent="0.25">
      <c r="A139" s="78"/>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x14ac:dyDescent="0.25">
      <c r="A140" s="78"/>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x14ac:dyDescent="0.25">
      <c r="A141" s="78"/>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x14ac:dyDescent="0.25">
      <c r="A142" s="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x14ac:dyDescent="0.25">
      <c r="A143" s="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x14ac:dyDescent="0.25">
      <c r="A144" s="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x14ac:dyDescent="0.25">
      <c r="A145" s="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x14ac:dyDescent="0.25">
      <c r="A146" s="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x14ac:dyDescent="0.25">
      <c r="A147" s="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x14ac:dyDescent="0.25">
      <c r="A148" s="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x14ac:dyDescent="0.25">
      <c r="A149" s="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x14ac:dyDescent="0.25">
      <c r="A150" s="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x14ac:dyDescent="0.25">
      <c r="A151" s="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x14ac:dyDescent="0.25">
      <c r="A152" s="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x14ac:dyDescent="0.25">
      <c r="A153" s="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x14ac:dyDescent="0.25">
      <c r="A154" s="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x14ac:dyDescent="0.25">
      <c r="A155" s="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x14ac:dyDescent="0.25">
      <c r="A156" s="78"/>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x14ac:dyDescent="0.25">
      <c r="A157" s="78"/>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x14ac:dyDescent="0.25">
      <c r="A158" s="78"/>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x14ac:dyDescent="0.25">
      <c r="A159" s="78"/>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x14ac:dyDescent="0.25">
      <c r="A160" s="78"/>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x14ac:dyDescent="0.25">
      <c r="A161" s="78"/>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x14ac:dyDescent="0.25">
      <c r="A162" s="78"/>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x14ac:dyDescent="0.25">
      <c r="A163" s="78"/>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x14ac:dyDescent="0.25">
      <c r="A164" s="78"/>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x14ac:dyDescent="0.25">
      <c r="A165" s="78"/>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x14ac:dyDescent="0.25">
      <c r="A166" s="78"/>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x14ac:dyDescent="0.25">
      <c r="A167" s="78"/>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x14ac:dyDescent="0.25">
      <c r="A168" s="78"/>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x14ac:dyDescent="0.25">
      <c r="A169" s="78"/>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x14ac:dyDescent="0.25">
      <c r="A170" s="78"/>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x14ac:dyDescent="0.25">
      <c r="A171" s="78"/>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x14ac:dyDescent="0.25">
      <c r="A172" s="78"/>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x14ac:dyDescent="0.25">
      <c r="A173" s="78"/>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x14ac:dyDescent="0.25">
      <c r="A174" s="78"/>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x14ac:dyDescent="0.25">
      <c r="A175" s="78"/>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x14ac:dyDescent="0.25">
      <c r="A176" s="78"/>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x14ac:dyDescent="0.25">
      <c r="A177" s="78"/>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x14ac:dyDescent="0.25">
      <c r="A178" s="78"/>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x14ac:dyDescent="0.25">
      <c r="A179" s="78"/>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x14ac:dyDescent="0.25">
      <c r="A180" s="78"/>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x14ac:dyDescent="0.25">
      <c r="A181" s="78"/>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x14ac:dyDescent="0.25">
      <c r="A182" s="78"/>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x14ac:dyDescent="0.25">
      <c r="A183" s="78"/>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x14ac:dyDescent="0.25">
      <c r="A184" s="78"/>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x14ac:dyDescent="0.25">
      <c r="A185" s="78"/>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x14ac:dyDescent="0.25">
      <c r="A186" s="78"/>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x14ac:dyDescent="0.25">
      <c r="A187" s="78"/>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x14ac:dyDescent="0.25">
      <c r="A188" s="78"/>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x14ac:dyDescent="0.25">
      <c r="A189" s="78"/>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x14ac:dyDescent="0.25">
      <c r="A190" s="78"/>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x14ac:dyDescent="0.25">
      <c r="A191" s="78"/>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x14ac:dyDescent="0.25">
      <c r="A192" s="78"/>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x14ac:dyDescent="0.25">
      <c r="A193" s="78"/>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x14ac:dyDescent="0.25">
      <c r="A194" s="78"/>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x14ac:dyDescent="0.25">
      <c r="A195" s="78"/>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x14ac:dyDescent="0.25">
      <c r="A196" s="78"/>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x14ac:dyDescent="0.25">
      <c r="A197" s="78"/>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x14ac:dyDescent="0.25">
      <c r="A198" s="78"/>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x14ac:dyDescent="0.25">
      <c r="A199" s="78"/>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x14ac:dyDescent="0.25">
      <c r="A200" s="78"/>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x14ac:dyDescent="0.25">
      <c r="A201" s="78"/>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x14ac:dyDescent="0.25">
      <c r="A202" s="78"/>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x14ac:dyDescent="0.25">
      <c r="A203" s="78"/>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x14ac:dyDescent="0.25">
      <c r="A204" s="78"/>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x14ac:dyDescent="0.25">
      <c r="A205" s="78"/>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x14ac:dyDescent="0.25">
      <c r="A206" s="78"/>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x14ac:dyDescent="0.25">
      <c r="A207" s="78"/>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x14ac:dyDescent="0.25">
      <c r="A208" s="78"/>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x14ac:dyDescent="0.25">
      <c r="A209" s="78"/>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x14ac:dyDescent="0.25">
      <c r="A210" s="78"/>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x14ac:dyDescent="0.25">
      <c r="A211" s="78"/>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x14ac:dyDescent="0.25">
      <c r="A212" s="78"/>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x14ac:dyDescent="0.25">
      <c r="A213" s="78"/>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x14ac:dyDescent="0.25">
      <c r="A214" s="78"/>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x14ac:dyDescent="0.25">
      <c r="A215" s="78"/>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x14ac:dyDescent="0.25">
      <c r="A216" s="78"/>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x14ac:dyDescent="0.25">
      <c r="A217" s="78"/>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x14ac:dyDescent="0.25">
      <c r="A218" s="78"/>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x14ac:dyDescent="0.25">
      <c r="A219" s="78"/>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x14ac:dyDescent="0.25">
      <c r="A220" s="78"/>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x14ac:dyDescent="0.25">
      <c r="A221" s="78"/>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x14ac:dyDescent="0.25">
      <c r="A222" s="78"/>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x14ac:dyDescent="0.25">
      <c r="A223" s="78"/>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x14ac:dyDescent="0.25">
      <c r="A224" s="78"/>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x14ac:dyDescent="0.25">
      <c r="A225" s="78"/>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x14ac:dyDescent="0.25">
      <c r="A226" s="78"/>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x14ac:dyDescent="0.25">
      <c r="A227" s="78"/>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x14ac:dyDescent="0.25">
      <c r="A228" s="78"/>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x14ac:dyDescent="0.25">
      <c r="A229" s="78"/>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x14ac:dyDescent="0.25">
      <c r="A230" s="78"/>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x14ac:dyDescent="0.25">
      <c r="A231" s="78"/>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x14ac:dyDescent="0.25">
      <c r="A232" s="78"/>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x14ac:dyDescent="0.25">
      <c r="A233" s="78"/>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x14ac:dyDescent="0.25">
      <c r="A234" s="78"/>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x14ac:dyDescent="0.25">
      <c r="A235" s="78"/>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x14ac:dyDescent="0.25">
      <c r="A236" s="78"/>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x14ac:dyDescent="0.25">
      <c r="A237" s="78"/>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x14ac:dyDescent="0.25">
      <c r="A238" s="78"/>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x14ac:dyDescent="0.25">
      <c r="A239" s="78"/>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x14ac:dyDescent="0.25">
      <c r="A240" s="78"/>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x14ac:dyDescent="0.25">
      <c r="A241" s="78"/>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x14ac:dyDescent="0.25">
      <c r="A242" s="78"/>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x14ac:dyDescent="0.25">
      <c r="A243" s="78"/>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x14ac:dyDescent="0.25">
      <c r="A244" s="78"/>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x14ac:dyDescent="0.25">
      <c r="A245" s="78"/>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x14ac:dyDescent="0.25">
      <c r="A246" s="78"/>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x14ac:dyDescent="0.25">
      <c r="A247" s="78"/>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x14ac:dyDescent="0.25">
      <c r="A248" s="78"/>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x14ac:dyDescent="0.25">
      <c r="A249" s="78"/>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x14ac:dyDescent="0.25">
      <c r="A250" s="78"/>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x14ac:dyDescent="0.25">
      <c r="A251" s="78"/>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x14ac:dyDescent="0.25">
      <c r="A252" s="78"/>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x14ac:dyDescent="0.25">
      <c r="A253" s="78"/>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x14ac:dyDescent="0.25">
      <c r="A254" s="78"/>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x14ac:dyDescent="0.25">
      <c r="A255" s="78"/>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x14ac:dyDescent="0.25">
      <c r="A256" s="78"/>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x14ac:dyDescent="0.25">
      <c r="A257" s="78"/>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x14ac:dyDescent="0.25">
      <c r="A258" s="78"/>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x14ac:dyDescent="0.25">
      <c r="A259" s="78"/>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x14ac:dyDescent="0.25">
      <c r="A260" s="78"/>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x14ac:dyDescent="0.25">
      <c r="A261" s="78"/>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x14ac:dyDescent="0.25">
      <c r="A262" s="78"/>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x14ac:dyDescent="0.25">
      <c r="A263" s="78"/>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x14ac:dyDescent="0.25">
      <c r="A264" s="78"/>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x14ac:dyDescent="0.25">
      <c r="A265" s="78"/>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x14ac:dyDescent="0.25">
      <c r="A266" s="78"/>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x14ac:dyDescent="0.25">
      <c r="A267" s="78"/>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x14ac:dyDescent="0.25">
      <c r="A268" s="78"/>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x14ac:dyDescent="0.25">
      <c r="A269" s="78"/>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x14ac:dyDescent="0.25">
      <c r="A270" s="78"/>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x14ac:dyDescent="0.25">
      <c r="A271" s="78"/>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x14ac:dyDescent="0.25">
      <c r="A272" s="78"/>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x14ac:dyDescent="0.25">
      <c r="A273" s="78"/>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x14ac:dyDescent="0.25">
      <c r="A274" s="78"/>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x14ac:dyDescent="0.25">
      <c r="A275" s="78"/>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x14ac:dyDescent="0.25">
      <c r="A276" s="78"/>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x14ac:dyDescent="0.25">
      <c r="A277" s="78"/>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x14ac:dyDescent="0.25">
      <c r="A278" s="78"/>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x14ac:dyDescent="0.25">
      <c r="A279" s="78"/>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x14ac:dyDescent="0.25">
      <c r="A280" s="78"/>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x14ac:dyDescent="0.25">
      <c r="A281" s="78"/>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x14ac:dyDescent="0.25">
      <c r="A282" s="78"/>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x14ac:dyDescent="0.25">
      <c r="A283" s="78"/>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x14ac:dyDescent="0.25">
      <c r="A284" s="78"/>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x14ac:dyDescent="0.25">
      <c r="A285" s="78"/>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x14ac:dyDescent="0.25">
      <c r="A286" s="78"/>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x14ac:dyDescent="0.25">
      <c r="A287" s="78"/>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x14ac:dyDescent="0.25">
      <c r="A288" s="78"/>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x14ac:dyDescent="0.25">
      <c r="A289" s="78"/>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x14ac:dyDescent="0.25">
      <c r="A290" s="78"/>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x14ac:dyDescent="0.25">
      <c r="A291" s="78"/>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x14ac:dyDescent="0.25">
      <c r="A292" s="78"/>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x14ac:dyDescent="0.25">
      <c r="A293" s="78"/>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x14ac:dyDescent="0.25">
      <c r="A294" s="78"/>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x14ac:dyDescent="0.25">
      <c r="A295" s="78"/>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x14ac:dyDescent="0.25">
      <c r="A296" s="78"/>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x14ac:dyDescent="0.25">
      <c r="A297" s="78"/>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x14ac:dyDescent="0.25">
      <c r="A298" s="78"/>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x14ac:dyDescent="0.25">
      <c r="A299" s="78"/>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x14ac:dyDescent="0.25">
      <c r="A300" s="78"/>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x14ac:dyDescent="0.25">
      <c r="A301" s="78"/>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x14ac:dyDescent="0.25">
      <c r="A302" s="78"/>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x14ac:dyDescent="0.25">
      <c r="A303" s="78"/>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x14ac:dyDescent="0.25">
      <c r="A304" s="78"/>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x14ac:dyDescent="0.25">
      <c r="A305" s="78"/>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x14ac:dyDescent="0.25">
      <c r="A306" s="78"/>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x14ac:dyDescent="0.25">
      <c r="A307" s="78"/>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x14ac:dyDescent="0.25">
      <c r="A308" s="78"/>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x14ac:dyDescent="0.25">
      <c r="A309" s="78"/>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x14ac:dyDescent="0.25">
      <c r="A310" s="78"/>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x14ac:dyDescent="0.25">
      <c r="A311" s="78"/>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x14ac:dyDescent="0.25">
      <c r="A312" s="78"/>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x14ac:dyDescent="0.25">
      <c r="A313" s="78"/>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x14ac:dyDescent="0.25">
      <c r="A314" s="78"/>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x14ac:dyDescent="0.25">
      <c r="A315" s="78"/>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x14ac:dyDescent="0.25">
      <c r="A316" s="78"/>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x14ac:dyDescent="0.25">
      <c r="A317" s="78"/>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x14ac:dyDescent="0.25">
      <c r="A318" s="78"/>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x14ac:dyDescent="0.25">
      <c r="A319" s="78"/>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x14ac:dyDescent="0.25">
      <c r="A320" s="78"/>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x14ac:dyDescent="0.25">
      <c r="A321" s="78"/>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x14ac:dyDescent="0.25">
      <c r="A322" s="78"/>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x14ac:dyDescent="0.25">
      <c r="A323" s="78"/>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x14ac:dyDescent="0.25">
      <c r="A324" s="78"/>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x14ac:dyDescent="0.25">
      <c r="A325" s="78"/>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x14ac:dyDescent="0.25">
      <c r="A326" s="78"/>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x14ac:dyDescent="0.25">
      <c r="A327" s="78"/>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x14ac:dyDescent="0.25">
      <c r="A328" s="78"/>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x14ac:dyDescent="0.25">
      <c r="A329" s="78"/>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x14ac:dyDescent="0.25">
      <c r="A330" s="78"/>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x14ac:dyDescent="0.25">
      <c r="A331" s="78"/>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x14ac:dyDescent="0.25">
      <c r="A332" s="78"/>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x14ac:dyDescent="0.25">
      <c r="A333" s="78"/>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x14ac:dyDescent="0.25">
      <c r="A334" s="78"/>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x14ac:dyDescent="0.25">
      <c r="A335" s="78"/>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x14ac:dyDescent="0.25">
      <c r="A336" s="78"/>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x14ac:dyDescent="0.25">
      <c r="A337" s="78"/>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x14ac:dyDescent="0.25">
      <c r="A338" s="78"/>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x14ac:dyDescent="0.25">
      <c r="A339" s="78"/>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x14ac:dyDescent="0.25">
      <c r="A340" s="78"/>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x14ac:dyDescent="0.25">
      <c r="A341" s="78"/>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x14ac:dyDescent="0.25">
      <c r="A342" s="78"/>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x14ac:dyDescent="0.25">
      <c r="A343" s="78"/>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x14ac:dyDescent="0.25">
      <c r="A344" s="78"/>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x14ac:dyDescent="0.25">
      <c r="A345" s="78"/>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x14ac:dyDescent="0.25">
      <c r="A346" s="78"/>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x14ac:dyDescent="0.25">
      <c r="A347" s="78"/>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x14ac:dyDescent="0.25">
      <c r="A348" s="78"/>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x14ac:dyDescent="0.25">
      <c r="A349" s="78"/>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x14ac:dyDescent="0.25">
      <c r="A350" s="78"/>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x14ac:dyDescent="0.25">
      <c r="A351" s="78"/>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x14ac:dyDescent="0.25">
      <c r="A352" s="78"/>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x14ac:dyDescent="0.25">
      <c r="A353" s="78"/>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x14ac:dyDescent="0.25">
      <c r="A354" s="78"/>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x14ac:dyDescent="0.25">
      <c r="A355" s="78"/>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x14ac:dyDescent="0.25">
      <c r="A356" s="78"/>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x14ac:dyDescent="0.25">
      <c r="A357" s="78"/>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x14ac:dyDescent="0.25">
      <c r="A358" s="78"/>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x14ac:dyDescent="0.25">
      <c r="A359" s="78"/>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x14ac:dyDescent="0.25">
      <c r="A360" s="78"/>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x14ac:dyDescent="0.25">
      <c r="A361" s="78"/>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x14ac:dyDescent="0.25">
      <c r="A362" s="78"/>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x14ac:dyDescent="0.25">
      <c r="A363" s="78"/>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x14ac:dyDescent="0.25">
      <c r="A364" s="78"/>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x14ac:dyDescent="0.25">
      <c r="A365" s="78"/>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x14ac:dyDescent="0.25">
      <c r="A366" s="78"/>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x14ac:dyDescent="0.25">
      <c r="A367" s="78"/>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x14ac:dyDescent="0.25">
      <c r="A368" s="78"/>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x14ac:dyDescent="0.25">
      <c r="A369" s="78"/>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x14ac:dyDescent="0.25">
      <c r="A370" s="78"/>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x14ac:dyDescent="0.25">
      <c r="A371" s="78"/>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x14ac:dyDescent="0.25">
      <c r="A372" s="78"/>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x14ac:dyDescent="0.25">
      <c r="A373" s="78"/>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x14ac:dyDescent="0.25">
      <c r="A374" s="78"/>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x14ac:dyDescent="0.25">
      <c r="A375" s="78"/>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x14ac:dyDescent="0.25">
      <c r="A376" s="78"/>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x14ac:dyDescent="0.25">
      <c r="A377" s="78"/>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x14ac:dyDescent="0.25">
      <c r="A378" s="78"/>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x14ac:dyDescent="0.25">
      <c r="A379" s="78"/>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x14ac:dyDescent="0.25">
      <c r="A380" s="78"/>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x14ac:dyDescent="0.25">
      <c r="A381" s="78"/>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x14ac:dyDescent="0.25">
      <c r="A382" s="78"/>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x14ac:dyDescent="0.25">
      <c r="A383" s="78"/>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x14ac:dyDescent="0.25">
      <c r="A384" s="78"/>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x14ac:dyDescent="0.25">
      <c r="A385" s="78"/>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x14ac:dyDescent="0.25">
      <c r="A386" s="78"/>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x14ac:dyDescent="0.25">
      <c r="A387" s="78"/>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x14ac:dyDescent="0.25">
      <c r="A388" s="78"/>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x14ac:dyDescent="0.25">
      <c r="A389" s="78"/>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x14ac:dyDescent="0.25">
      <c r="A390" s="78"/>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x14ac:dyDescent="0.25">
      <c r="A391" s="78"/>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x14ac:dyDescent="0.25">
      <c r="A392" s="78"/>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x14ac:dyDescent="0.25">
      <c r="A393" s="78"/>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x14ac:dyDescent="0.25">
      <c r="A394" s="78"/>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x14ac:dyDescent="0.25">
      <c r="A395" s="78"/>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x14ac:dyDescent="0.25">
      <c r="A396" s="78"/>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x14ac:dyDescent="0.25">
      <c r="A397" s="78"/>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x14ac:dyDescent="0.25">
      <c r="A398" s="78"/>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x14ac:dyDescent="0.25">
      <c r="A399" s="78"/>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x14ac:dyDescent="0.25">
      <c r="A400" s="78"/>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x14ac:dyDescent="0.25">
      <c r="A401" s="78"/>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x14ac:dyDescent="0.25">
      <c r="A402" s="78"/>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x14ac:dyDescent="0.25">
      <c r="A403" s="78"/>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x14ac:dyDescent="0.25">
      <c r="A404" s="78"/>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x14ac:dyDescent="0.25">
      <c r="A405" s="78"/>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x14ac:dyDescent="0.25">
      <c r="A406" s="78"/>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x14ac:dyDescent="0.25">
      <c r="A407" s="78"/>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x14ac:dyDescent="0.25">
      <c r="A408" s="78"/>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x14ac:dyDescent="0.25">
      <c r="A409" s="78"/>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x14ac:dyDescent="0.25">
      <c r="A410" s="78"/>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x14ac:dyDescent="0.25">
      <c r="A411" s="78"/>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x14ac:dyDescent="0.25">
      <c r="A412" s="78"/>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x14ac:dyDescent="0.25">
      <c r="A413" s="78"/>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x14ac:dyDescent="0.25">
      <c r="A414" s="78"/>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x14ac:dyDescent="0.25">
      <c r="A415" s="78"/>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x14ac:dyDescent="0.25">
      <c r="A416" s="78"/>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x14ac:dyDescent="0.25">
      <c r="A417" s="78"/>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x14ac:dyDescent="0.25">
      <c r="A418" s="78"/>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x14ac:dyDescent="0.25">
      <c r="A419" s="78"/>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x14ac:dyDescent="0.25">
      <c r="A420" s="78"/>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x14ac:dyDescent="0.25">
      <c r="A421" s="78"/>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x14ac:dyDescent="0.25">
      <c r="A422" s="78"/>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x14ac:dyDescent="0.25">
      <c r="A423" s="78"/>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x14ac:dyDescent="0.25">
      <c r="A424" s="78"/>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x14ac:dyDescent="0.25">
      <c r="A425" s="78"/>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x14ac:dyDescent="0.25">
      <c r="A426" s="78"/>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x14ac:dyDescent="0.25">
      <c r="A427" s="78"/>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x14ac:dyDescent="0.25">
      <c r="A428" s="78"/>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x14ac:dyDescent="0.25">
      <c r="A429" s="78"/>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x14ac:dyDescent="0.25">
      <c r="A430" s="78"/>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x14ac:dyDescent="0.25">
      <c r="A431" s="78"/>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x14ac:dyDescent="0.25">
      <c r="A432" s="78"/>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x14ac:dyDescent="0.25">
      <c r="A433" s="78"/>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x14ac:dyDescent="0.25">
      <c r="A434" s="78"/>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x14ac:dyDescent="0.25">
      <c r="A435" s="78"/>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x14ac:dyDescent="0.25">
      <c r="A436" s="78"/>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x14ac:dyDescent="0.25">
      <c r="A437" s="78"/>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x14ac:dyDescent="0.25">
      <c r="A438" s="78"/>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x14ac:dyDescent="0.25">
      <c r="A439" s="78"/>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x14ac:dyDescent="0.25">
      <c r="A440" s="78"/>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x14ac:dyDescent="0.25">
      <c r="A441" s="78"/>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x14ac:dyDescent="0.25">
      <c r="A442" s="78"/>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x14ac:dyDescent="0.25">
      <c r="A443" s="78"/>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x14ac:dyDescent="0.25">
      <c r="A444" s="78"/>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x14ac:dyDescent="0.25">
      <c r="A445" s="78"/>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x14ac:dyDescent="0.25">
      <c r="A446" s="78"/>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x14ac:dyDescent="0.25">
      <c r="A447" s="78"/>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x14ac:dyDescent="0.25">
      <c r="A448" s="78"/>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x14ac:dyDescent="0.25">
      <c r="A449" s="78"/>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x14ac:dyDescent="0.25">
      <c r="A450" s="78"/>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x14ac:dyDescent="0.25">
      <c r="A451" s="78"/>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x14ac:dyDescent="0.25">
      <c r="A452" s="78"/>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x14ac:dyDescent="0.25">
      <c r="A453" s="78"/>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x14ac:dyDescent="0.25">
      <c r="A454" s="78"/>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x14ac:dyDescent="0.25">
      <c r="A455" s="78"/>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x14ac:dyDescent="0.25">
      <c r="A456" s="78"/>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x14ac:dyDescent="0.25">
      <c r="A457" s="78"/>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x14ac:dyDescent="0.25">
      <c r="A458" s="78"/>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x14ac:dyDescent="0.25">
      <c r="A459" s="78"/>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x14ac:dyDescent="0.25">
      <c r="A460" s="78"/>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x14ac:dyDescent="0.25">
      <c r="A461" s="78"/>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x14ac:dyDescent="0.25">
      <c r="A462" s="78"/>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x14ac:dyDescent="0.25">
      <c r="A463" s="78"/>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x14ac:dyDescent="0.25">
      <c r="A464" s="78"/>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x14ac:dyDescent="0.25">
      <c r="A465" s="78"/>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x14ac:dyDescent="0.25">
      <c r="A466" s="78"/>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x14ac:dyDescent="0.25">
      <c r="A467" s="78"/>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x14ac:dyDescent="0.25">
      <c r="A468" s="78"/>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x14ac:dyDescent="0.25">
      <c r="A469" s="78"/>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x14ac:dyDescent="0.25">
      <c r="A470" s="78"/>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x14ac:dyDescent="0.25">
      <c r="A471" s="78"/>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x14ac:dyDescent="0.25">
      <c r="A472" s="78"/>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x14ac:dyDescent="0.25">
      <c r="A473" s="78"/>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x14ac:dyDescent="0.25">
      <c r="A474" s="78"/>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x14ac:dyDescent="0.25">
      <c r="A475" s="78"/>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x14ac:dyDescent="0.25">
      <c r="A476" s="78"/>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x14ac:dyDescent="0.25">
      <c r="A477" s="78"/>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x14ac:dyDescent="0.25">
      <c r="A478" s="78"/>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x14ac:dyDescent="0.25">
      <c r="A479" s="78"/>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x14ac:dyDescent="0.25">
      <c r="A480" s="78"/>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x14ac:dyDescent="0.25">
      <c r="A481" s="78"/>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x14ac:dyDescent="0.25">
      <c r="A482" s="78"/>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x14ac:dyDescent="0.25">
      <c r="A483" s="78"/>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x14ac:dyDescent="0.25">
      <c r="A484" s="78"/>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x14ac:dyDescent="0.25">
      <c r="A485" s="78"/>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x14ac:dyDescent="0.25">
      <c r="A486" s="78"/>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x14ac:dyDescent="0.25">
      <c r="A487" s="78"/>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x14ac:dyDescent="0.25">
      <c r="A488" s="78"/>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x14ac:dyDescent="0.25">
      <c r="A489" s="78"/>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x14ac:dyDescent="0.25">
      <c r="A490" s="78"/>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x14ac:dyDescent="0.25">
      <c r="A491" s="78"/>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x14ac:dyDescent="0.25">
      <c r="A492" s="78"/>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x14ac:dyDescent="0.25">
      <c r="A493" s="78"/>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x14ac:dyDescent="0.25">
      <c r="A494" s="78"/>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x14ac:dyDescent="0.25">
      <c r="A495" s="78"/>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x14ac:dyDescent="0.25">
      <c r="A496" s="78"/>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x14ac:dyDescent="0.25">
      <c r="A497" s="78"/>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x14ac:dyDescent="0.25">
      <c r="A498" s="78"/>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x14ac:dyDescent="0.25">
      <c r="A499" s="78"/>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x14ac:dyDescent="0.25">
      <c r="A500" s="78"/>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x14ac:dyDescent="0.25">
      <c r="A501" s="78"/>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x14ac:dyDescent="0.25">
      <c r="A502" s="78"/>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x14ac:dyDescent="0.25">
      <c r="A503" s="78"/>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x14ac:dyDescent="0.25">
      <c r="A504" s="78"/>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x14ac:dyDescent="0.25">
      <c r="A505" s="78"/>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x14ac:dyDescent="0.25">
      <c r="A506" s="78"/>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x14ac:dyDescent="0.25">
      <c r="A507" s="78"/>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x14ac:dyDescent="0.25">
      <c r="A508" s="78"/>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x14ac:dyDescent="0.25">
      <c r="A509" s="78"/>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x14ac:dyDescent="0.25">
      <c r="A510" s="78"/>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x14ac:dyDescent="0.25">
      <c r="A511" s="78"/>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x14ac:dyDescent="0.25">
      <c r="A512" s="78"/>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x14ac:dyDescent="0.25">
      <c r="A513" s="78"/>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x14ac:dyDescent="0.25">
      <c r="A514" s="78"/>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x14ac:dyDescent="0.25">
      <c r="A515" s="78"/>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x14ac:dyDescent="0.25">
      <c r="A516" s="78"/>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x14ac:dyDescent="0.25">
      <c r="A517" s="78"/>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x14ac:dyDescent="0.25">
      <c r="A518" s="78"/>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x14ac:dyDescent="0.25">
      <c r="A519" s="78"/>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x14ac:dyDescent="0.25">
      <c r="A520" s="78"/>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x14ac:dyDescent="0.25">
      <c r="A521" s="78"/>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x14ac:dyDescent="0.25">
      <c r="A522" s="78"/>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x14ac:dyDescent="0.25">
      <c r="A523" s="78"/>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x14ac:dyDescent="0.25">
      <c r="A524" s="78"/>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x14ac:dyDescent="0.25">
      <c r="A525" s="78"/>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x14ac:dyDescent="0.25">
      <c r="A526" s="78"/>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x14ac:dyDescent="0.25">
      <c r="A527" s="78"/>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x14ac:dyDescent="0.25">
      <c r="A528" s="78"/>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x14ac:dyDescent="0.25">
      <c r="A529" s="78"/>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x14ac:dyDescent="0.25">
      <c r="A530" s="78"/>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x14ac:dyDescent="0.25">
      <c r="A531" s="78"/>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x14ac:dyDescent="0.25">
      <c r="A532" s="78"/>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x14ac:dyDescent="0.25">
      <c r="A533" s="78"/>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x14ac:dyDescent="0.25">
      <c r="A534" s="78"/>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x14ac:dyDescent="0.25">
      <c r="A535" s="78"/>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x14ac:dyDescent="0.25">
      <c r="A536" s="78"/>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x14ac:dyDescent="0.25">
      <c r="A537" s="78"/>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x14ac:dyDescent="0.25">
      <c r="A538" s="78"/>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x14ac:dyDescent="0.25">
      <c r="A539" s="78"/>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x14ac:dyDescent="0.25">
      <c r="A540" s="78"/>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x14ac:dyDescent="0.25">
      <c r="A541" s="78"/>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x14ac:dyDescent="0.25">
      <c r="A542" s="78"/>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x14ac:dyDescent="0.25">
      <c r="A543" s="78"/>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x14ac:dyDescent="0.25">
      <c r="A544" s="78"/>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x14ac:dyDescent="0.25">
      <c r="A545" s="78"/>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x14ac:dyDescent="0.25">
      <c r="A546" s="78"/>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x14ac:dyDescent="0.25">
      <c r="A547" s="78"/>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x14ac:dyDescent="0.25">
      <c r="A548" s="78"/>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x14ac:dyDescent="0.25">
      <c r="A549" s="78"/>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x14ac:dyDescent="0.25">
      <c r="A550" s="78"/>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x14ac:dyDescent="0.25">
      <c r="A551" s="78"/>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x14ac:dyDescent="0.25">
      <c r="A552" s="78"/>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x14ac:dyDescent="0.25">
      <c r="A553" s="78"/>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x14ac:dyDescent="0.25">
      <c r="A554" s="78"/>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x14ac:dyDescent="0.25">
      <c r="A555" s="78"/>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x14ac:dyDescent="0.25">
      <c r="A556" s="78"/>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x14ac:dyDescent="0.25">
      <c r="A557" s="78"/>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x14ac:dyDescent="0.25">
      <c r="A558" s="78"/>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x14ac:dyDescent="0.25">
      <c r="A559" s="78"/>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x14ac:dyDescent="0.25">
      <c r="A560" s="78"/>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x14ac:dyDescent="0.25">
      <c r="A561" s="78"/>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x14ac:dyDescent="0.25">
      <c r="A562" s="78"/>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x14ac:dyDescent="0.25">
      <c r="A563" s="78"/>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x14ac:dyDescent="0.25">
      <c r="A564" s="78"/>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x14ac:dyDescent="0.25">
      <c r="A565" s="78"/>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x14ac:dyDescent="0.25">
      <c r="A566" s="78"/>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x14ac:dyDescent="0.25">
      <c r="A567" s="78"/>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x14ac:dyDescent="0.25">
      <c r="A568" s="78"/>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x14ac:dyDescent="0.25">
      <c r="A569" s="78"/>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x14ac:dyDescent="0.25">
      <c r="A570" s="78"/>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x14ac:dyDescent="0.25">
      <c r="A571" s="78"/>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x14ac:dyDescent="0.25">
      <c r="A572" s="78"/>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x14ac:dyDescent="0.25">
      <c r="A573" s="78"/>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x14ac:dyDescent="0.25">
      <c r="A574" s="78"/>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x14ac:dyDescent="0.25">
      <c r="A575" s="78"/>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x14ac:dyDescent="0.25">
      <c r="A576" s="78"/>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x14ac:dyDescent="0.25">
      <c r="A577" s="78"/>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x14ac:dyDescent="0.25">
      <c r="A578" s="78"/>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x14ac:dyDescent="0.25">
      <c r="A579" s="78"/>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x14ac:dyDescent="0.25">
      <c r="A580" s="78"/>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x14ac:dyDescent="0.25">
      <c r="A581" s="78"/>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x14ac:dyDescent="0.25">
      <c r="A582" s="78"/>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x14ac:dyDescent="0.25">
      <c r="A583" s="78"/>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x14ac:dyDescent="0.25">
      <c r="A584" s="78"/>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x14ac:dyDescent="0.25">
      <c r="A585" s="78"/>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x14ac:dyDescent="0.25">
      <c r="A586" s="78"/>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x14ac:dyDescent="0.25">
      <c r="A587" s="78"/>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x14ac:dyDescent="0.25">
      <c r="A588" s="78"/>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x14ac:dyDescent="0.25">
      <c r="A589" s="78"/>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x14ac:dyDescent="0.25">
      <c r="A590" s="78"/>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x14ac:dyDescent="0.25">
      <c r="A591" s="78"/>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x14ac:dyDescent="0.25">
      <c r="A592" s="78"/>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x14ac:dyDescent="0.25">
      <c r="A593" s="78"/>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x14ac:dyDescent="0.25">
      <c r="A594" s="78"/>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x14ac:dyDescent="0.25">
      <c r="A595" s="78"/>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x14ac:dyDescent="0.25">
      <c r="A596" s="78"/>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x14ac:dyDescent="0.25">
      <c r="A597" s="78"/>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x14ac:dyDescent="0.25">
      <c r="A598" s="78"/>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x14ac:dyDescent="0.25">
      <c r="A599" s="78"/>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x14ac:dyDescent="0.25">
      <c r="A600" s="78"/>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x14ac:dyDescent="0.25">
      <c r="A601" s="78"/>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x14ac:dyDescent="0.25">
      <c r="A602" s="78"/>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x14ac:dyDescent="0.25">
      <c r="A603" s="78"/>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x14ac:dyDescent="0.25">
      <c r="A604" s="78"/>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x14ac:dyDescent="0.25">
      <c r="A605" s="78"/>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x14ac:dyDescent="0.25">
      <c r="A606" s="78"/>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x14ac:dyDescent="0.25">
      <c r="A607" s="78"/>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x14ac:dyDescent="0.25">
      <c r="A608" s="78"/>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x14ac:dyDescent="0.25">
      <c r="A609" s="78"/>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x14ac:dyDescent="0.25">
      <c r="A610" s="78"/>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x14ac:dyDescent="0.25">
      <c r="A611" s="78"/>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x14ac:dyDescent="0.25">
      <c r="A612" s="78"/>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x14ac:dyDescent="0.25">
      <c r="A613" s="78"/>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x14ac:dyDescent="0.25">
      <c r="A614" s="78"/>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x14ac:dyDescent="0.25">
      <c r="A615" s="78"/>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x14ac:dyDescent="0.25">
      <c r="A616" s="78"/>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x14ac:dyDescent="0.25">
      <c r="A617" s="78"/>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x14ac:dyDescent="0.25">
      <c r="A618" s="78"/>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x14ac:dyDescent="0.25">
      <c r="A619" s="78"/>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x14ac:dyDescent="0.25">
      <c r="A620" s="78"/>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x14ac:dyDescent="0.25">
      <c r="A621" s="78"/>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x14ac:dyDescent="0.25">
      <c r="A622" s="78"/>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x14ac:dyDescent="0.25">
      <c r="A623" s="78"/>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x14ac:dyDescent="0.25">
      <c r="A624" s="78"/>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x14ac:dyDescent="0.25">
      <c r="A625" s="78"/>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x14ac:dyDescent="0.25">
      <c r="A626" s="78"/>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x14ac:dyDescent="0.25">
      <c r="A627" s="78"/>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x14ac:dyDescent="0.25">
      <c r="A628" s="78"/>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x14ac:dyDescent="0.25">
      <c r="A629" s="78"/>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x14ac:dyDescent="0.25">
      <c r="A630" s="78"/>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x14ac:dyDescent="0.25">
      <c r="A631" s="78"/>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x14ac:dyDescent="0.25">
      <c r="A632" s="78"/>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x14ac:dyDescent="0.25">
      <c r="A633" s="78"/>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x14ac:dyDescent="0.25">
      <c r="A634" s="78"/>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x14ac:dyDescent="0.25">
      <c r="A635" s="78"/>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x14ac:dyDescent="0.25">
      <c r="A636" s="78"/>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x14ac:dyDescent="0.25">
      <c r="A637" s="78"/>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x14ac:dyDescent="0.25">
      <c r="A638" s="78"/>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x14ac:dyDescent="0.25">
      <c r="A639" s="78"/>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x14ac:dyDescent="0.25">
      <c r="A640" s="78"/>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x14ac:dyDescent="0.25">
      <c r="A641" s="78"/>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x14ac:dyDescent="0.25">
      <c r="A642" s="78"/>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x14ac:dyDescent="0.25">
      <c r="A643" s="78"/>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x14ac:dyDescent="0.25">
      <c r="A644" s="78"/>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x14ac:dyDescent="0.25">
      <c r="A645" s="78"/>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x14ac:dyDescent="0.25">
      <c r="A646" s="78"/>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x14ac:dyDescent="0.25">
      <c r="A647" s="78"/>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x14ac:dyDescent="0.25">
      <c r="A648" s="78"/>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x14ac:dyDescent="0.25">
      <c r="A649" s="78"/>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x14ac:dyDescent="0.25">
      <c r="A650" s="78"/>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x14ac:dyDescent="0.25">
      <c r="A651" s="78"/>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x14ac:dyDescent="0.25">
      <c r="A652" s="78"/>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x14ac:dyDescent="0.25">
      <c r="A653" s="78"/>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x14ac:dyDescent="0.25">
      <c r="A654" s="78"/>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x14ac:dyDescent="0.25">
      <c r="A655" s="78"/>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x14ac:dyDescent="0.25">
      <c r="A656" s="78"/>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x14ac:dyDescent="0.25">
      <c r="A657" s="78"/>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x14ac:dyDescent="0.25">
      <c r="A658" s="78"/>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x14ac:dyDescent="0.25">
      <c r="A659" s="78"/>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x14ac:dyDescent="0.25">
      <c r="A660" s="78"/>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x14ac:dyDescent="0.25">
      <c r="A661" s="78"/>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x14ac:dyDescent="0.25">
      <c r="A662" s="78"/>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x14ac:dyDescent="0.25">
      <c r="A663" s="78"/>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x14ac:dyDescent="0.25">
      <c r="A664" s="78"/>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x14ac:dyDescent="0.25">
      <c r="A665" s="78"/>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x14ac:dyDescent="0.25">
      <c r="A666" s="78"/>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x14ac:dyDescent="0.25">
      <c r="A667" s="78"/>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x14ac:dyDescent="0.25">
      <c r="A668" s="78"/>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x14ac:dyDescent="0.25">
      <c r="A669" s="78"/>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x14ac:dyDescent="0.25">
      <c r="A670" s="78"/>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x14ac:dyDescent="0.25">
      <c r="A671" s="78"/>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x14ac:dyDescent="0.25">
      <c r="A672" s="78"/>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x14ac:dyDescent="0.25">
      <c r="A673" s="78"/>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x14ac:dyDescent="0.25">
      <c r="A674" s="78"/>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x14ac:dyDescent="0.25">
      <c r="A675" s="78"/>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x14ac:dyDescent="0.25">
      <c r="A676" s="78"/>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x14ac:dyDescent="0.25">
      <c r="A677" s="78"/>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x14ac:dyDescent="0.25">
      <c r="A678" s="78"/>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x14ac:dyDescent="0.25">
      <c r="A679" s="78"/>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x14ac:dyDescent="0.25">
      <c r="A680" s="78"/>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x14ac:dyDescent="0.25">
      <c r="A681" s="78"/>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x14ac:dyDescent="0.25">
      <c r="A682" s="78"/>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x14ac:dyDescent="0.25">
      <c r="A683" s="78"/>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x14ac:dyDescent="0.25">
      <c r="A684" s="78"/>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x14ac:dyDescent="0.25">
      <c r="A685" s="78"/>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x14ac:dyDescent="0.25">
      <c r="A686" s="78"/>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x14ac:dyDescent="0.25">
      <c r="A687" s="78"/>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x14ac:dyDescent="0.25">
      <c r="A688" s="78"/>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x14ac:dyDescent="0.25">
      <c r="A689" s="78"/>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x14ac:dyDescent="0.25">
      <c r="A690" s="78"/>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x14ac:dyDescent="0.25">
      <c r="A691" s="78"/>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x14ac:dyDescent="0.25">
      <c r="A692" s="78"/>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x14ac:dyDescent="0.25">
      <c r="A693" s="78"/>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x14ac:dyDescent="0.25">
      <c r="A694" s="78"/>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x14ac:dyDescent="0.25">
      <c r="A695" s="78"/>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x14ac:dyDescent="0.25">
      <c r="A696" s="78"/>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x14ac:dyDescent="0.25">
      <c r="A697" s="78"/>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x14ac:dyDescent="0.25">
      <c r="A698" s="78"/>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x14ac:dyDescent="0.25">
      <c r="A699" s="78"/>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x14ac:dyDescent="0.25">
      <c r="A700" s="78"/>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x14ac:dyDescent="0.25">
      <c r="A701" s="78"/>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x14ac:dyDescent="0.25">
      <c r="A702" s="78"/>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x14ac:dyDescent="0.25">
      <c r="A703" s="78"/>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x14ac:dyDescent="0.25">
      <c r="A704" s="78"/>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x14ac:dyDescent="0.25">
      <c r="A705" s="78"/>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x14ac:dyDescent="0.25">
      <c r="A706" s="78"/>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x14ac:dyDescent="0.25">
      <c r="A707" s="78"/>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x14ac:dyDescent="0.25">
      <c r="A708" s="78"/>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x14ac:dyDescent="0.25">
      <c r="A709" s="78"/>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x14ac:dyDescent="0.25">
      <c r="A710" s="78"/>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x14ac:dyDescent="0.25">
      <c r="A711" s="78"/>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x14ac:dyDescent="0.25">
      <c r="A712" s="78"/>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x14ac:dyDescent="0.25">
      <c r="A713" s="78"/>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x14ac:dyDescent="0.25">
      <c r="A714" s="78"/>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x14ac:dyDescent="0.25">
      <c r="A715" s="78"/>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x14ac:dyDescent="0.25">
      <c r="A716" s="78"/>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x14ac:dyDescent="0.25">
      <c r="A717" s="78"/>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x14ac:dyDescent="0.25">
      <c r="A718" s="78"/>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x14ac:dyDescent="0.25">
      <c r="A719" s="78"/>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x14ac:dyDescent="0.25">
      <c r="A720" s="78"/>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x14ac:dyDescent="0.25">
      <c r="A721" s="78"/>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x14ac:dyDescent="0.25">
      <c r="A722" s="78"/>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x14ac:dyDescent="0.25">
      <c r="A723" s="78"/>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x14ac:dyDescent="0.25">
      <c r="A724" s="78"/>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x14ac:dyDescent="0.25">
      <c r="A725" s="78"/>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x14ac:dyDescent="0.25">
      <c r="A726" s="78"/>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x14ac:dyDescent="0.25">
      <c r="A727" s="78"/>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x14ac:dyDescent="0.25">
      <c r="A728" s="78"/>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x14ac:dyDescent="0.25">
      <c r="A729" s="78"/>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x14ac:dyDescent="0.25">
      <c r="A730" s="78"/>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x14ac:dyDescent="0.25">
      <c r="A731" s="78"/>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x14ac:dyDescent="0.25">
      <c r="A732" s="78"/>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x14ac:dyDescent="0.25">
      <c r="A733" s="78"/>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x14ac:dyDescent="0.25">
      <c r="A734" s="78"/>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x14ac:dyDescent="0.25">
      <c r="A735" s="78"/>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x14ac:dyDescent="0.25">
      <c r="A736" s="78"/>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x14ac:dyDescent="0.25">
      <c r="A737" s="78"/>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x14ac:dyDescent="0.25">
      <c r="A738" s="78"/>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x14ac:dyDescent="0.25">
      <c r="A739" s="78"/>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x14ac:dyDescent="0.25">
      <c r="A740" s="78"/>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x14ac:dyDescent="0.25">
      <c r="A741" s="78"/>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x14ac:dyDescent="0.25">
      <c r="A742" s="78"/>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x14ac:dyDescent="0.25">
      <c r="A743" s="78"/>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x14ac:dyDescent="0.25">
      <c r="A744" s="78"/>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x14ac:dyDescent="0.25">
      <c r="A745" s="78"/>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x14ac:dyDescent="0.25">
      <c r="A746" s="78"/>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x14ac:dyDescent="0.25">
      <c r="A747" s="78"/>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x14ac:dyDescent="0.25">
      <c r="A748" s="78"/>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x14ac:dyDescent="0.25">
      <c r="A749" s="78"/>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x14ac:dyDescent="0.25">
      <c r="A750" s="78"/>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x14ac:dyDescent="0.25">
      <c r="A751" s="78"/>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x14ac:dyDescent="0.25">
      <c r="A752" s="78"/>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x14ac:dyDescent="0.25">
      <c r="A753" s="78"/>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x14ac:dyDescent="0.25">
      <c r="A754" s="78"/>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x14ac:dyDescent="0.25">
      <c r="A755" s="78"/>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x14ac:dyDescent="0.25">
      <c r="A756" s="78"/>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x14ac:dyDescent="0.25">
      <c r="A757" s="78"/>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x14ac:dyDescent="0.25">
      <c r="A758" s="78"/>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x14ac:dyDescent="0.25">
      <c r="A759" s="78"/>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x14ac:dyDescent="0.25">
      <c r="A760" s="78"/>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x14ac:dyDescent="0.25">
      <c r="A761" s="78"/>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x14ac:dyDescent="0.25">
      <c r="A762" s="78"/>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x14ac:dyDescent="0.25">
      <c r="A763" s="78"/>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x14ac:dyDescent="0.25">
      <c r="A764" s="78"/>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x14ac:dyDescent="0.25">
      <c r="A765" s="78"/>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x14ac:dyDescent="0.25">
      <c r="A766" s="78"/>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x14ac:dyDescent="0.25">
      <c r="A767" s="78"/>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x14ac:dyDescent="0.25">
      <c r="A768" s="78"/>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x14ac:dyDescent="0.25">
      <c r="A769" s="78"/>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x14ac:dyDescent="0.25">
      <c r="A770" s="78"/>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x14ac:dyDescent="0.25">
      <c r="A771" s="78"/>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x14ac:dyDescent="0.25">
      <c r="A772" s="78"/>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x14ac:dyDescent="0.25">
      <c r="A773" s="78"/>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x14ac:dyDescent="0.25">
      <c r="A774" s="78"/>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x14ac:dyDescent="0.25">
      <c r="A775" s="78"/>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x14ac:dyDescent="0.25">
      <c r="A776" s="78"/>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x14ac:dyDescent="0.25">
      <c r="A777" s="78"/>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x14ac:dyDescent="0.25">
      <c r="A778" s="78"/>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x14ac:dyDescent="0.25">
      <c r="A779" s="78"/>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x14ac:dyDescent="0.25">
      <c r="A780" s="78"/>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x14ac:dyDescent="0.25">
      <c r="A781" s="78"/>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x14ac:dyDescent="0.25">
      <c r="A782" s="78"/>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x14ac:dyDescent="0.25">
      <c r="A783" s="78"/>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x14ac:dyDescent="0.25">
      <c r="A784" s="78"/>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x14ac:dyDescent="0.25">
      <c r="A785" s="78"/>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x14ac:dyDescent="0.25">
      <c r="A786" s="78"/>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x14ac:dyDescent="0.25">
      <c r="A787" s="78"/>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x14ac:dyDescent="0.25">
      <c r="A788" s="78"/>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x14ac:dyDescent="0.25">
      <c r="A789" s="78"/>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x14ac:dyDescent="0.25">
      <c r="A790" s="78"/>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x14ac:dyDescent="0.25">
      <c r="A791" s="78"/>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x14ac:dyDescent="0.25">
      <c r="A792" s="78"/>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x14ac:dyDescent="0.25">
      <c r="A793" s="78"/>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x14ac:dyDescent="0.25">
      <c r="A794" s="78"/>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x14ac:dyDescent="0.25">
      <c r="A795" s="78"/>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x14ac:dyDescent="0.25">
      <c r="A796" s="78"/>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x14ac:dyDescent="0.25">
      <c r="A797" s="78"/>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x14ac:dyDescent="0.25">
      <c r="A798" s="78"/>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x14ac:dyDescent="0.25">
      <c r="A799" s="78"/>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x14ac:dyDescent="0.25">
      <c r="A800" s="78"/>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x14ac:dyDescent="0.25">
      <c r="A801" s="78"/>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x14ac:dyDescent="0.25">
      <c r="A802" s="78"/>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x14ac:dyDescent="0.25">
      <c r="A803" s="78"/>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x14ac:dyDescent="0.25">
      <c r="A804" s="78"/>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x14ac:dyDescent="0.25">
      <c r="A805" s="78"/>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x14ac:dyDescent="0.25">
      <c r="A806" s="78"/>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x14ac:dyDescent="0.25">
      <c r="A807" s="78"/>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x14ac:dyDescent="0.25">
      <c r="A808" s="78"/>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x14ac:dyDescent="0.25">
      <c r="A809" s="78"/>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x14ac:dyDescent="0.25">
      <c r="A810" s="78"/>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x14ac:dyDescent="0.25">
      <c r="A811" s="78"/>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x14ac:dyDescent="0.25">
      <c r="A812" s="78"/>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x14ac:dyDescent="0.25">
      <c r="A813" s="78"/>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x14ac:dyDescent="0.25">
      <c r="A814" s="78"/>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x14ac:dyDescent="0.25">
      <c r="A815" s="78"/>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x14ac:dyDescent="0.25">
      <c r="A816" s="78"/>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x14ac:dyDescent="0.25">
      <c r="A817" s="78"/>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x14ac:dyDescent="0.25">
      <c r="A818" s="78"/>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x14ac:dyDescent="0.25">
      <c r="A819" s="78"/>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x14ac:dyDescent="0.25">
      <c r="A820" s="78"/>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x14ac:dyDescent="0.25">
      <c r="A821" s="78"/>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x14ac:dyDescent="0.25">
      <c r="A822" s="78"/>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x14ac:dyDescent="0.25">
      <c r="A823" s="78"/>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x14ac:dyDescent="0.25">
      <c r="A824" s="78"/>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x14ac:dyDescent="0.25">
      <c r="A825" s="78"/>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x14ac:dyDescent="0.25">
      <c r="A826" s="78"/>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x14ac:dyDescent="0.25">
      <c r="A827" s="78"/>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x14ac:dyDescent="0.25">
      <c r="A828" s="78"/>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x14ac:dyDescent="0.25">
      <c r="A829" s="78"/>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x14ac:dyDescent="0.25">
      <c r="A830" s="78"/>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x14ac:dyDescent="0.25">
      <c r="A831" s="78"/>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x14ac:dyDescent="0.25">
      <c r="A832" s="78"/>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x14ac:dyDescent="0.25">
      <c r="A833" s="78"/>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x14ac:dyDescent="0.25">
      <c r="A834" s="78"/>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x14ac:dyDescent="0.25">
      <c r="A835" s="78"/>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x14ac:dyDescent="0.25">
      <c r="A836" s="78"/>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x14ac:dyDescent="0.25">
      <c r="A837" s="78"/>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x14ac:dyDescent="0.25">
      <c r="A838" s="78"/>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x14ac:dyDescent="0.25">
      <c r="A839" s="78"/>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x14ac:dyDescent="0.25">
      <c r="A840" s="78"/>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x14ac:dyDescent="0.25">
      <c r="A841" s="78"/>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x14ac:dyDescent="0.25">
      <c r="A842" s="78"/>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x14ac:dyDescent="0.25">
      <c r="A843" s="78"/>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x14ac:dyDescent="0.25">
      <c r="A844" s="78"/>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x14ac:dyDescent="0.25">
      <c r="A845" s="78"/>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x14ac:dyDescent="0.25">
      <c r="A846" s="78"/>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x14ac:dyDescent="0.25">
      <c r="A847" s="78"/>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x14ac:dyDescent="0.25">
      <c r="A848" s="78"/>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x14ac:dyDescent="0.25">
      <c r="A849" s="78"/>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x14ac:dyDescent="0.25">
      <c r="A850" s="78"/>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x14ac:dyDescent="0.25">
      <c r="A851" s="78"/>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x14ac:dyDescent="0.25">
      <c r="A852" s="78"/>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x14ac:dyDescent="0.25">
      <c r="A853" s="78"/>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x14ac:dyDescent="0.25">
      <c r="A854" s="78"/>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x14ac:dyDescent="0.25">
      <c r="A855" s="78"/>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x14ac:dyDescent="0.25">
      <c r="A856" s="78"/>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x14ac:dyDescent="0.25">
      <c r="A857" s="78"/>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x14ac:dyDescent="0.25">
      <c r="A858" s="78"/>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x14ac:dyDescent="0.25">
      <c r="A859" s="78"/>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x14ac:dyDescent="0.25">
      <c r="A860" s="78"/>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x14ac:dyDescent="0.25">
      <c r="A861" s="78"/>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x14ac:dyDescent="0.25">
      <c r="A862" s="78"/>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x14ac:dyDescent="0.25">
      <c r="A863" s="78"/>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x14ac:dyDescent="0.25">
      <c r="A864" s="78"/>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x14ac:dyDescent="0.25">
      <c r="A865" s="78"/>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x14ac:dyDescent="0.25">
      <c r="A866" s="78"/>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x14ac:dyDescent="0.25">
      <c r="A867" s="78"/>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x14ac:dyDescent="0.25">
      <c r="A868" s="78"/>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x14ac:dyDescent="0.25">
      <c r="A869" s="78"/>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x14ac:dyDescent="0.25">
      <c r="A870" s="78"/>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x14ac:dyDescent="0.25">
      <c r="A871" s="78"/>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x14ac:dyDescent="0.25">
      <c r="A872" s="78"/>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x14ac:dyDescent="0.25">
      <c r="A873" s="78"/>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x14ac:dyDescent="0.25">
      <c r="A874" s="78"/>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x14ac:dyDescent="0.25">
      <c r="A875" s="78"/>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x14ac:dyDescent="0.25">
      <c r="A876" s="78"/>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x14ac:dyDescent="0.25">
      <c r="A877" s="78"/>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x14ac:dyDescent="0.25">
      <c r="A878" s="78"/>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x14ac:dyDescent="0.25">
      <c r="A879" s="78"/>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x14ac:dyDescent="0.25">
      <c r="A880" s="78"/>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x14ac:dyDescent="0.25">
      <c r="A881" s="78"/>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x14ac:dyDescent="0.25">
      <c r="A882" s="78"/>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x14ac:dyDescent="0.25">
      <c r="A883" s="78"/>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x14ac:dyDescent="0.25">
      <c r="A884" s="78"/>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x14ac:dyDescent="0.25">
      <c r="A885" s="78"/>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x14ac:dyDescent="0.25">
      <c r="A886" s="78"/>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x14ac:dyDescent="0.25">
      <c r="A887" s="78"/>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x14ac:dyDescent="0.25">
      <c r="A888" s="78"/>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x14ac:dyDescent="0.25">
      <c r="A889" s="78"/>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x14ac:dyDescent="0.25">
      <c r="A890" s="78"/>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x14ac:dyDescent="0.25">
      <c r="A891" s="78"/>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x14ac:dyDescent="0.25">
      <c r="A892" s="78"/>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x14ac:dyDescent="0.25">
      <c r="A893" s="78"/>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x14ac:dyDescent="0.25">
      <c r="A894" s="78"/>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x14ac:dyDescent="0.25">
      <c r="A895" s="78"/>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x14ac:dyDescent="0.25">
      <c r="A896" s="78"/>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x14ac:dyDescent="0.25">
      <c r="A897" s="78"/>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x14ac:dyDescent="0.25">
      <c r="A898" s="78"/>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x14ac:dyDescent="0.25">
      <c r="A899" s="78"/>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x14ac:dyDescent="0.25">
      <c r="A900" s="78"/>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x14ac:dyDescent="0.25">
      <c r="A901" s="78"/>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x14ac:dyDescent="0.25">
      <c r="A902" s="78"/>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x14ac:dyDescent="0.25">
      <c r="A903" s="78"/>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x14ac:dyDescent="0.25">
      <c r="A904" s="78"/>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x14ac:dyDescent="0.25">
      <c r="A905" s="78"/>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x14ac:dyDescent="0.25">
      <c r="A906" s="78"/>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x14ac:dyDescent="0.25">
      <c r="A907" s="78"/>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x14ac:dyDescent="0.25">
      <c r="A908" s="78"/>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x14ac:dyDescent="0.25">
      <c r="A909" s="78"/>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x14ac:dyDescent="0.25">
      <c r="A910" s="78"/>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x14ac:dyDescent="0.25">
      <c r="A911" s="78"/>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x14ac:dyDescent="0.25">
      <c r="A912" s="78"/>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x14ac:dyDescent="0.25">
      <c r="A913" s="78"/>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x14ac:dyDescent="0.25">
      <c r="A914" s="78"/>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x14ac:dyDescent="0.25">
      <c r="A915" s="78"/>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x14ac:dyDescent="0.25">
      <c r="A916" s="78"/>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x14ac:dyDescent="0.25">
      <c r="A917" s="78"/>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x14ac:dyDescent="0.25">
      <c r="A918" s="78"/>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x14ac:dyDescent="0.25">
      <c r="A919" s="78"/>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x14ac:dyDescent="0.25">
      <c r="A920" s="78"/>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x14ac:dyDescent="0.25">
      <c r="A921" s="78"/>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x14ac:dyDescent="0.25">
      <c r="A922" s="78"/>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x14ac:dyDescent="0.25">
      <c r="A923" s="78"/>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x14ac:dyDescent="0.25">
      <c r="A924" s="78"/>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x14ac:dyDescent="0.25">
      <c r="A925" s="78"/>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x14ac:dyDescent="0.25">
      <c r="A926" s="78"/>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x14ac:dyDescent="0.25">
      <c r="A927" s="78"/>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x14ac:dyDescent="0.25">
      <c r="A928" s="78"/>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x14ac:dyDescent="0.25">
      <c r="A929" s="78"/>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x14ac:dyDescent="0.25">
      <c r="A930" s="78"/>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x14ac:dyDescent="0.25">
      <c r="A931" s="78"/>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x14ac:dyDescent="0.25">
      <c r="A932" s="78"/>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x14ac:dyDescent="0.25">
      <c r="A933" s="78"/>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x14ac:dyDescent="0.25">
      <c r="A934" s="78"/>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x14ac:dyDescent="0.25">
      <c r="A935" s="78"/>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x14ac:dyDescent="0.25">
      <c r="A936" s="78"/>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x14ac:dyDescent="0.25">
      <c r="A937" s="78"/>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x14ac:dyDescent="0.25">
      <c r="A938" s="78"/>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x14ac:dyDescent="0.25">
      <c r="A939" s="78"/>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x14ac:dyDescent="0.25">
      <c r="A940" s="78"/>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x14ac:dyDescent="0.25">
      <c r="A941" s="78"/>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x14ac:dyDescent="0.25">
      <c r="A942" s="78"/>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x14ac:dyDescent="0.25">
      <c r="A943" s="78"/>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x14ac:dyDescent="0.25">
      <c r="A944" s="78"/>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x14ac:dyDescent="0.25">
      <c r="A945" s="78"/>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x14ac:dyDescent="0.25">
      <c r="A946" s="78"/>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x14ac:dyDescent="0.25">
      <c r="A947" s="78"/>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x14ac:dyDescent="0.25">
      <c r="A948" s="78"/>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x14ac:dyDescent="0.25">
      <c r="A949" s="78"/>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x14ac:dyDescent="0.25">
      <c r="A950" s="78"/>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x14ac:dyDescent="0.25">
      <c r="A951" s="78"/>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x14ac:dyDescent="0.25">
      <c r="A952" s="78"/>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x14ac:dyDescent="0.25">
      <c r="A953" s="78"/>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x14ac:dyDescent="0.25">
      <c r="A954" s="78"/>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x14ac:dyDescent="0.25">
      <c r="A955" s="78"/>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x14ac:dyDescent="0.25">
      <c r="A956" s="78"/>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x14ac:dyDescent="0.25">
      <c r="A957" s="78"/>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x14ac:dyDescent="0.25">
      <c r="A958" s="78"/>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x14ac:dyDescent="0.25">
      <c r="A959" s="78"/>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x14ac:dyDescent="0.25">
      <c r="A960" s="78"/>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x14ac:dyDescent="0.25">
      <c r="A961" s="78"/>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x14ac:dyDescent="0.25">
      <c r="A962" s="78"/>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x14ac:dyDescent="0.25">
      <c r="A963" s="78"/>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x14ac:dyDescent="0.25">
      <c r="A964" s="78"/>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x14ac:dyDescent="0.25">
      <c r="A965" s="78"/>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x14ac:dyDescent="0.25">
      <c r="A966" s="78"/>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x14ac:dyDescent="0.25">
      <c r="A967" s="78"/>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x14ac:dyDescent="0.25">
      <c r="A968" s="78"/>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x14ac:dyDescent="0.25">
      <c r="A969" s="78"/>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x14ac:dyDescent="0.25">
      <c r="A970" s="78"/>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x14ac:dyDescent="0.25">
      <c r="A971" s="78"/>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x14ac:dyDescent="0.25">
      <c r="A972" s="78"/>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x14ac:dyDescent="0.25">
      <c r="A973" s="78"/>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x14ac:dyDescent="0.25">
      <c r="A974" s="78"/>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x14ac:dyDescent="0.25">
      <c r="A975" s="78"/>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x14ac:dyDescent="0.25">
      <c r="A976" s="78"/>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x14ac:dyDescent="0.25">
      <c r="A977" s="78"/>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x14ac:dyDescent="0.25">
      <c r="A978" s="78"/>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x14ac:dyDescent="0.25">
      <c r="A979" s="78"/>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x14ac:dyDescent="0.25">
      <c r="A980" s="78"/>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x14ac:dyDescent="0.25">
      <c r="A981" s="78"/>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x14ac:dyDescent="0.25">
      <c r="A982" s="78"/>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x14ac:dyDescent="0.25">
      <c r="A983" s="78"/>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x14ac:dyDescent="0.25">
      <c r="A984" s="78"/>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x14ac:dyDescent="0.25">
      <c r="A985" s="78"/>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x14ac:dyDescent="0.25">
      <c r="A986" s="78"/>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x14ac:dyDescent="0.25">
      <c r="A987" s="78"/>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x14ac:dyDescent="0.25">
      <c r="A988" s="78"/>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x14ac:dyDescent="0.25">
      <c r="A989" s="78"/>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x14ac:dyDescent="0.25">
      <c r="A990" s="78"/>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x14ac:dyDescent="0.25">
      <c r="A991" s="78"/>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x14ac:dyDescent="0.25">
      <c r="A992" s="78"/>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x14ac:dyDescent="0.25">
      <c r="A993" s="78"/>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x14ac:dyDescent="0.25">
      <c r="A994" s="78"/>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x14ac:dyDescent="0.25">
      <c r="A995" s="78"/>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x14ac:dyDescent="0.25">
      <c r="A996" s="78"/>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x14ac:dyDescent="0.25">
      <c r="A997" s="78"/>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x14ac:dyDescent="0.25">
      <c r="A998" s="78"/>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x14ac:dyDescent="0.25">
      <c r="A999" s="78"/>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x14ac:dyDescent="0.25">
      <c r="A1000" s="78"/>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2025-10-22T21:03:28Z</dcterms:modified>
</cp:coreProperties>
</file>